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Desktop\23.Xmelu.Jur13-ashxatanq\Cavalatert-Naxahashiv\"/>
    </mc:Choice>
  </mc:AlternateContent>
  <xr:revisionPtr revIDLastSave="0" documentId="13_ncr:1_{BE8441E5-F0CE-4C6A-8B19-AFBE6A8E6198}" xr6:coauthVersionLast="47" xr6:coauthVersionMax="47" xr10:uidLastSave="{00000000-0000-0000-0000-000000000000}"/>
  <bookViews>
    <workbookView xWindow="13950" yWindow="975" windowWidth="13470" windowHeight="14070" xr2:uid="{59E5FE62-EC8A-4133-80D1-233605230408}"/>
  </bookViews>
  <sheets>
    <sheet name="cava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OLE_LINK1" localSheetId="0">caval!$A$4</definedName>
    <definedName name="p">'[4]BoQ works'!$B:$H</definedName>
    <definedName name="_xlnm.Print_Area" localSheetId="0">caval!$A$1:$G$174</definedName>
    <definedName name="_xlnm.Print_Titles" localSheetId="0">caval!$7:$7</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ա" localSheetId="0">'[8]Ob. 1'!$I$4</definedName>
    <definedName name="ա">[9]Ob.1!$I$2</definedName>
    <definedName name="Բռանցհ1.1">#REF!</definedName>
    <definedName name="լե" localSheetId="0">'[8]Ob. 1'!$K$4</definedName>
    <definedName name="լե">[10]Ob.1!$K$3</definedName>
    <definedName name="մ" localSheetId="0">'[8]Ob. 1'!$J$4</definedName>
    <definedName name="մ">[9]Ob.1!$J$2</definedName>
    <definedName name="տ" localSheetId="0">'[8]Ob. 1'!$L$4</definedName>
    <definedName name="տ">[9]Ob.1!$L$2</definedName>
    <definedName name="տըւ">#REF!</definedName>
    <definedName name="տռը">#REF!</definedName>
    <definedName name="քեոտ">#REF!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2" i="1" l="1"/>
  <c r="E162" i="1" s="1"/>
  <c r="F162" i="1" s="1"/>
  <c r="G162" i="1" s="1"/>
  <c r="E161" i="1"/>
  <c r="F161" i="1" s="1"/>
  <c r="G161" i="1" s="1"/>
  <c r="H157" i="1"/>
  <c r="E157" i="1" s="1"/>
  <c r="F157" i="1"/>
  <c r="G157" i="1" s="1"/>
  <c r="E156" i="1"/>
  <c r="F156" i="1" s="1"/>
  <c r="G156" i="1" s="1"/>
  <c r="F150" i="1"/>
  <c r="G150" i="1" s="1"/>
  <c r="F145" i="1"/>
  <c r="G145" i="1" s="1"/>
  <c r="F142" i="1"/>
  <c r="G142" i="1" s="1"/>
  <c r="F137" i="1"/>
  <c r="G137" i="1" s="1"/>
  <c r="D132" i="1"/>
  <c r="F131" i="1"/>
  <c r="D131" i="1"/>
  <c r="D130" i="1"/>
  <c r="F126" i="1"/>
  <c r="G126" i="1" s="1"/>
  <c r="D122" i="1"/>
  <c r="F115" i="1"/>
  <c r="G115" i="1" s="1"/>
  <c r="F108" i="1"/>
  <c r="G108" i="1" s="1"/>
  <c r="D108" i="1"/>
  <c r="D107" i="1"/>
  <c r="F91" i="1"/>
  <c r="G91" i="1" s="1"/>
  <c r="F87" i="1"/>
  <c r="G87" i="1" s="1"/>
  <c r="F84" i="1"/>
  <c r="G84" i="1" s="1"/>
  <c r="F82" i="1"/>
  <c r="G82" i="1" s="1"/>
  <c r="F69" i="1"/>
  <c r="G69" i="1" s="1"/>
  <c r="F63" i="1"/>
  <c r="G63" i="1" s="1"/>
  <c r="F52" i="1"/>
  <c r="G52" i="1" s="1"/>
  <c r="F51" i="1"/>
  <c r="G51" i="1" s="1"/>
  <c r="F45" i="1"/>
  <c r="G45" i="1" s="1"/>
  <c r="F44" i="1"/>
  <c r="G44" i="1" s="1"/>
  <c r="F41" i="1"/>
  <c r="G41" i="1" s="1"/>
  <c r="F38" i="1"/>
  <c r="G38" i="1" s="1"/>
  <c r="D28" i="1"/>
  <c r="F27" i="1"/>
  <c r="G27" i="1" s="1"/>
  <c r="D26" i="1"/>
  <c r="F25" i="1"/>
  <c r="G25" i="1" s="1"/>
  <c r="F16" i="1"/>
  <c r="G16" i="1" s="1"/>
  <c r="F15" i="1"/>
  <c r="G15" i="1" s="1"/>
  <c r="F13" i="1"/>
  <c r="G13" i="1" s="1"/>
  <c r="F12" i="1"/>
  <c r="G12" i="1" s="1"/>
  <c r="F10" i="1"/>
  <c r="G10" i="1" s="1"/>
  <c r="I9" i="1"/>
  <c r="F167" i="1" s="1"/>
  <c r="G167" i="1" s="1"/>
  <c r="F143" i="1" l="1"/>
  <c r="G143" i="1" s="1"/>
  <c r="F21" i="1"/>
  <c r="G21" i="1" s="1"/>
  <c r="F39" i="1"/>
  <c r="G39" i="1" s="1"/>
  <c r="F54" i="1"/>
  <c r="G54" i="1" s="1"/>
  <c r="F88" i="1"/>
  <c r="G88" i="1" s="1"/>
  <c r="F121" i="1"/>
  <c r="G121" i="1" s="1"/>
  <c r="F155" i="1"/>
  <c r="G155" i="1" s="1"/>
  <c r="F164" i="1"/>
  <c r="G164" i="1" s="1"/>
  <c r="G131" i="1"/>
  <c r="F18" i="1"/>
  <c r="G18" i="1" s="1"/>
  <c r="F35" i="1"/>
  <c r="G35" i="1" s="1"/>
  <c r="F47" i="1"/>
  <c r="G47" i="1" s="1"/>
  <c r="F81" i="1"/>
  <c r="G81" i="1" s="1"/>
  <c r="F100" i="1"/>
  <c r="G100" i="1" s="1"/>
  <c r="F136" i="1"/>
  <c r="G136" i="1" s="1"/>
  <c r="F149" i="1"/>
  <c r="G149" i="1" s="1"/>
  <c r="F139" i="1"/>
  <c r="G139" i="1" s="1"/>
  <c r="F152" i="1"/>
  <c r="G152" i="1" s="1"/>
  <c r="F106" i="1"/>
  <c r="G106" i="1" s="1"/>
  <c r="F127" i="1"/>
  <c r="G127" i="1" s="1"/>
  <c r="F165" i="1"/>
  <c r="G165" i="1" s="1"/>
  <c r="F36" i="1"/>
  <c r="G36" i="1" s="1"/>
  <c r="F42" i="1"/>
  <c r="G42" i="1" s="1"/>
  <c r="F48" i="1"/>
  <c r="G48" i="1" s="1"/>
  <c r="F55" i="1"/>
  <c r="G55" i="1" s="1"/>
  <c r="F79" i="1"/>
  <c r="G79" i="1" s="1"/>
  <c r="F85" i="1"/>
  <c r="G85" i="1" s="1"/>
  <c r="F92" i="1"/>
  <c r="G92" i="1" s="1"/>
  <c r="F111" i="1"/>
  <c r="G111" i="1" s="1"/>
  <c r="F118" i="1"/>
  <c r="G118" i="1" s="1"/>
  <c r="F123" i="1"/>
  <c r="G123" i="1" s="1"/>
  <c r="F129" i="1"/>
  <c r="G129" i="1" s="1"/>
  <c r="F140" i="1"/>
  <c r="G140" i="1" s="1"/>
  <c r="F146" i="1"/>
  <c r="G146" i="1" s="1"/>
  <c r="F153" i="1"/>
  <c r="G153" i="1" s="1"/>
  <c r="F159" i="1"/>
  <c r="G159" i="1" s="1"/>
  <c r="F120" i="1"/>
  <c r="G120" i="1" s="1"/>
  <c r="F117" i="1"/>
  <c r="G117" i="1" s="1"/>
  <c r="F114" i="1"/>
  <c r="G114" i="1" s="1"/>
  <c r="F110" i="1"/>
  <c r="G110" i="1" s="1"/>
  <c r="F105" i="1"/>
  <c r="G105" i="1" s="1"/>
  <c r="F102" i="1"/>
  <c r="G102" i="1" s="1"/>
  <c r="F99" i="1"/>
  <c r="G99" i="1" s="1"/>
  <c r="F75" i="1"/>
  <c r="G75" i="1" s="1"/>
  <c r="F72" i="1"/>
  <c r="G72" i="1" s="1"/>
  <c r="F68" i="1"/>
  <c r="G68" i="1" s="1"/>
  <c r="F65" i="1"/>
  <c r="G65" i="1" s="1"/>
  <c r="F62" i="1"/>
  <c r="G62" i="1" s="1"/>
  <c r="F59" i="1"/>
  <c r="G59" i="1" s="1"/>
  <c r="F29" i="1"/>
  <c r="G29" i="1" s="1"/>
  <c r="F23" i="1"/>
  <c r="G23" i="1" s="1"/>
  <c r="F20" i="1"/>
  <c r="G20" i="1" s="1"/>
  <c r="F17" i="1"/>
  <c r="G17" i="1" s="1"/>
  <c r="F14" i="1"/>
  <c r="G14" i="1" s="1"/>
  <c r="F11" i="1"/>
  <c r="G11" i="1" s="1"/>
  <c r="F130" i="1"/>
  <c r="G130" i="1" s="1"/>
  <c r="F113" i="1"/>
  <c r="G113" i="1" s="1"/>
  <c r="F67" i="1"/>
  <c r="G67" i="1" s="1"/>
  <c r="F28" i="1"/>
  <c r="G28" i="1" s="1"/>
  <c r="F166" i="1"/>
  <c r="G166" i="1" s="1"/>
  <c r="F163" i="1"/>
  <c r="G163" i="1" s="1"/>
  <c r="F154" i="1"/>
  <c r="G154" i="1" s="1"/>
  <c r="F151" i="1"/>
  <c r="G151" i="1" s="1"/>
  <c r="F148" i="1"/>
  <c r="G148" i="1" s="1"/>
  <c r="F144" i="1"/>
  <c r="G144" i="1" s="1"/>
  <c r="F141" i="1"/>
  <c r="G141" i="1" s="1"/>
  <c r="F138" i="1"/>
  <c r="G138" i="1" s="1"/>
  <c r="F128" i="1"/>
  <c r="G128" i="1" s="1"/>
  <c r="F125" i="1"/>
  <c r="G125" i="1" s="1"/>
  <c r="F122" i="1"/>
  <c r="G122" i="1" s="1"/>
  <c r="F107" i="1"/>
  <c r="G107" i="1" s="1"/>
  <c r="F93" i="1"/>
  <c r="G93" i="1" s="1"/>
  <c r="F90" i="1"/>
  <c r="G90" i="1" s="1"/>
  <c r="F86" i="1"/>
  <c r="G86" i="1" s="1"/>
  <c r="F83" i="1"/>
  <c r="G83" i="1" s="1"/>
  <c r="F80" i="1"/>
  <c r="G80" i="1" s="1"/>
  <c r="F53" i="1"/>
  <c r="G53" i="1" s="1"/>
  <c r="F49" i="1"/>
  <c r="G49" i="1" s="1"/>
  <c r="F46" i="1"/>
  <c r="G46" i="1" s="1"/>
  <c r="F43" i="1"/>
  <c r="G43" i="1" s="1"/>
  <c r="F40" i="1"/>
  <c r="G40" i="1" s="1"/>
  <c r="F37" i="1"/>
  <c r="G37" i="1" s="1"/>
  <c r="F26" i="1"/>
  <c r="G26" i="1" s="1"/>
  <c r="F158" i="1"/>
  <c r="G158" i="1" s="1"/>
  <c r="F132" i="1"/>
  <c r="G132" i="1" s="1"/>
  <c r="F119" i="1"/>
  <c r="G119" i="1" s="1"/>
  <c r="F116" i="1"/>
  <c r="G116" i="1" s="1"/>
  <c r="F109" i="1"/>
  <c r="G109" i="1" s="1"/>
  <c r="F104" i="1"/>
  <c r="G104" i="1" s="1"/>
  <c r="F101" i="1"/>
  <c r="G101" i="1" s="1"/>
  <c r="F98" i="1"/>
  <c r="G98" i="1" s="1"/>
  <c r="F74" i="1"/>
  <c r="G74" i="1" s="1"/>
  <c r="F71" i="1"/>
  <c r="G71" i="1" s="1"/>
  <c r="F64" i="1"/>
  <c r="G64" i="1" s="1"/>
  <c r="F61" i="1"/>
  <c r="G61" i="1" s="1"/>
  <c r="F31" i="1"/>
  <c r="G31" i="1" s="1"/>
  <c r="F22" i="1"/>
  <c r="G22" i="1" s="1"/>
  <c r="F19" i="1"/>
  <c r="G19" i="1" s="1"/>
  <c r="F30" i="1"/>
  <c r="G30" i="1" s="1"/>
  <c r="F60" i="1"/>
  <c r="G60" i="1" s="1"/>
  <c r="F66" i="1"/>
  <c r="G66" i="1" s="1"/>
  <c r="F73" i="1"/>
  <c r="G73" i="1" s="1"/>
  <c r="F97" i="1"/>
  <c r="G97" i="1" s="1"/>
  <c r="F103" i="1"/>
  <c r="G103" i="1" s="1"/>
  <c r="F124" i="1"/>
  <c r="G124" i="1" s="1"/>
  <c r="F160" i="1"/>
  <c r="G160" i="1" s="1"/>
  <c r="G168" i="1" l="1"/>
  <c r="G32" i="1"/>
  <c r="G56" i="1"/>
  <c r="G133" i="1"/>
  <c r="G76" i="1"/>
  <c r="G94" i="1"/>
  <c r="G169" i="1" l="1"/>
  <c r="G170" i="1" s="1"/>
  <c r="G171" i="1" s="1"/>
</calcChain>
</file>

<file path=xl/sharedStrings.xml><?xml version="1.0" encoding="utf-8"?>
<sst xmlns="http://schemas.openxmlformats.org/spreadsheetml/2006/main" count="317" uniqueCount="125">
  <si>
    <t>N</t>
  </si>
  <si>
    <t>Աշխատանքների տեսակները 
և անվանումը</t>
  </si>
  <si>
    <t>Չ/Մ</t>
  </si>
  <si>
    <t>Քանակ</t>
  </si>
  <si>
    <t xml:space="preserve"> Միավ.
 գինը</t>
  </si>
  <si>
    <t>Գումարը</t>
  </si>
  <si>
    <t>1.1. Նախագծվող ջրագիծ Ջ-1</t>
  </si>
  <si>
    <t>Հողային աշխատանքներ</t>
  </si>
  <si>
    <t>Ասֆալտբետոնե ծածկույթ կտրում սղոցով 10սմ հաստությամբ</t>
  </si>
  <si>
    <t>մ</t>
  </si>
  <si>
    <t>Ասֆալտբետոնե ծածկույթի  քանդում փխրեցումով, բարձելով ա/մ տեղափոխելով 12կմ</t>
  </si>
  <si>
    <r>
      <t>մ</t>
    </r>
    <r>
      <rPr>
        <vertAlign val="superscript"/>
        <sz val="12"/>
        <rFont val="GHEA Grapalat"/>
        <family val="3"/>
      </rPr>
      <t>3</t>
    </r>
  </si>
  <si>
    <t>Խրամուղու մշակում IV կարգի գրունտներում, բարձելով տեղափոխելով մինչև 12,0կմ</t>
  </si>
  <si>
    <t>30սմ հաստ մոնոլիտ բետոնե սալի փխրեցում հիդրոմուրճով</t>
  </si>
  <si>
    <t>Փխրեցրած սալի մշակում, բարձելով տեղափոխելով մինչև 12,0կմ</t>
  </si>
  <si>
    <t>Խրամուղու մշակում  III կարգի գրունտներում, կողալիցքով</t>
  </si>
  <si>
    <t>Խրամուղու մշակում III կարգի գրուտներում, բարձելով  տեղափոխելով մինչև 12.0կմ</t>
  </si>
  <si>
    <t>Խրամուղու մշակում V կարգի գրունտներում, բարձելով տեղափոխելով մինչև 12,0կմ</t>
  </si>
  <si>
    <t>Ավազի նախ. շերտի իրականացում, h=10 սմ</t>
  </si>
  <si>
    <t>Խրամուղու ետլիցք կողալիցքի մշակված գրունտներից, տոփանումով</t>
  </si>
  <si>
    <t>30սմ հաստ մոնոլիտ բետոնե սալի վերականգնում B 15 դասի</t>
  </si>
  <si>
    <t xml:space="preserve">30 սմ հաստությամբ բետոնե սալի տակա h=10սմ հաստությամբ խճի նախաշերտի իրականացում </t>
  </si>
  <si>
    <r>
      <t>մ</t>
    </r>
    <r>
      <rPr>
        <vertAlign val="superscript"/>
        <sz val="11"/>
        <rFont val="GHEA Grapalat"/>
        <family val="3"/>
      </rPr>
      <t>3</t>
    </r>
  </si>
  <si>
    <t>Խճի նախապատրաստական շերտի իրականացում ա/բ տակ h=12սմ հաստությամբ</t>
  </si>
  <si>
    <r>
      <t>մ</t>
    </r>
    <r>
      <rPr>
        <vertAlign val="superscript"/>
        <sz val="12"/>
        <rFont val="GHEA Grapalat"/>
        <family val="3"/>
      </rPr>
      <t>2</t>
    </r>
  </si>
  <si>
    <t>Միջնահատիկ ասֆալտբետոնե ծածկույթի իրականացում, h=6սմ հաստությամբ</t>
  </si>
  <si>
    <t>Տեխնոլոգիական աշխատանքներ</t>
  </si>
  <si>
    <t>Պողպատե էլ. եռակցվող DN219x6 մմ խողովակների մոնտաժում, փորձարկումով</t>
  </si>
  <si>
    <t>Պողպատե ձևավոր մասեր, մոնտաժումով-12հատ</t>
  </si>
  <si>
    <t>կգ</t>
  </si>
  <si>
    <t>Պոլիէթիլենե ազդզնշանային ժապավենի տեղադրում</t>
  </si>
  <si>
    <t>Պողպատե խողովակների հակակոռոզին մեկուսացում</t>
  </si>
  <si>
    <t>Պողպատե կցաշուրթ DN150   մոնտաժումով</t>
  </si>
  <si>
    <t>հատ</t>
  </si>
  <si>
    <t>Սեպավոր փական DN150մմ, PN=1,6 ՄՊա, մոնտաժումով</t>
  </si>
  <si>
    <t>Պողպատե DN219(St) խողովակներ լվացում և ախտահանում</t>
  </si>
  <si>
    <t>Ընդամենը 1.1</t>
  </si>
  <si>
    <t>1.2. Նախագծվող ջրագիծ Ջ-2</t>
  </si>
  <si>
    <t>Պաշտպանիչ շերտի իրականացում ավազից</t>
  </si>
  <si>
    <t>Պոլիէթիլենե (PE) de125x7.4, PN=1,0 ՄՊա եռակցվող խողովակների մոնտաժում խրամուղիներում և փորձարկում</t>
  </si>
  <si>
    <t>Պոլիէթիլենե (PE) de110x6.6, PN=1,0 ՄՊա եռակցվող խողովակների մոնտաժում խրամուղիներում և փորձարկում</t>
  </si>
  <si>
    <t>Պոլիէթիլենե խողովակների ձևավոր մասեր de125-50</t>
  </si>
  <si>
    <t>Պոլիէթիլենե de125-110(Pe) խողովակներ լվացում և ախտահանում</t>
  </si>
  <si>
    <t>Ընդամենը 1.2</t>
  </si>
  <si>
    <t>1.3. Նախագծվող մուտքագծեր Մ1 - Մ7</t>
  </si>
  <si>
    <t>Խրամուղու մշակում  IV կարգի գրունտներում, կողալիցքով</t>
  </si>
  <si>
    <t>Խրամուղու մշակում V կարգի գրունտներում, կողալիցքով</t>
  </si>
  <si>
    <t>Պոլիէթիլենե (PE) de63x3.8, PN=1,0 ՄՊա եռակցվող խողովակների մոնտաժում խրամուղիներում և փորձարկում</t>
  </si>
  <si>
    <t>Պոլիէթիլենե (PE) de50x3․0, PN=1,0 ՄՊա եռակցվող խողովակների մոնտաժում խրամուղիներում և փորձարկում</t>
  </si>
  <si>
    <t>Պոլիէթիլենե (PE) de32x2.4, PN=1,0 ՄՊա եռակցվող խողովակների մոնտաժում խրամուղիներում և փորձարկում</t>
  </si>
  <si>
    <t>Պոլիէթիլենե խողովակների ձևավոր մասեր de63-25</t>
  </si>
  <si>
    <t>Պոլիէթիլենե de63-32(Pe) խողովակներ լվացում և ախտահանում</t>
  </si>
  <si>
    <t>Ընդամենը 1.3</t>
  </si>
  <si>
    <t>1.4. Նախագծվող մուտքագծեր Մ0, Մ8, Մ9, Մ10</t>
  </si>
  <si>
    <t>Ընդամենը 1.4</t>
  </si>
  <si>
    <t>1.5. Նախագծվող փականային հորեր</t>
  </si>
  <si>
    <t xml:space="preserve">Նախագծվող ե/բ փականային հորեր </t>
  </si>
  <si>
    <t>հ=10սմ հաստությամբ խճի շերտի իրականացում տոփանումով</t>
  </si>
  <si>
    <t>Թարմ պատրաստված ց/ավազային շաղախի տեղադրում</t>
  </si>
  <si>
    <t>D=1.0մ տրամագծով ե/բ հորի հատակի սալի տեղադրում ՀՍ-10</t>
  </si>
  <si>
    <t>D=1.5մ տրամագծով ե/բ հորի հատակի սալի տեղադրում ՀՍ-15</t>
  </si>
  <si>
    <t>Պատի օղակ ՊՕ-10-9a տիպի</t>
  </si>
  <si>
    <t>Պատի օղակ ՊՕ-15-9a տիպի</t>
  </si>
  <si>
    <t>Պատի օղակ ՊՕ-10-6 տիպի</t>
  </si>
  <si>
    <t>Պատի օղակ ՊՕ-15-6 տիպի</t>
  </si>
  <si>
    <t>Ե/բ հորերի ծածկի սալերի տեղադրում ԾՍ1-10 տիպի թուջե ծանր մտոցով</t>
  </si>
  <si>
    <t>Ե/բ հորերի ծածկի սալերի տեղադրում ԾՍ1-15 տիպի թուջե ծանր մտոցով</t>
  </si>
  <si>
    <t xml:space="preserve">D=1.0մ ե/բ դիտահորի տեղադրում B15 դասի բետոնով </t>
  </si>
  <si>
    <t xml:space="preserve">D=1.5մ ե/բ դիտահորի տեղադրում B15 դասի բետոնով </t>
  </si>
  <si>
    <t>Ե/բ դիտահորի ներդիր դետալներ</t>
  </si>
  <si>
    <t xml:space="preserve">Հորերի արտաքին մակերևույթի երկշերտ հիդրոմեկուսացում </t>
  </si>
  <si>
    <t>Մետաղական ելարան</t>
  </si>
  <si>
    <t>Հրշեջ հիդրանտ DN100մմ, H=750մմ, տակդիրով</t>
  </si>
  <si>
    <t>Սեպավոր փական DN200, PN=1.6 ՄՊա</t>
  </si>
  <si>
    <t>Սեպավոր փական DN50մմ, PN=1,6 ՄՊա, մոնտաժումով</t>
  </si>
  <si>
    <t>Սեպավոր փական DN40մմ, PN=1,6 ՄՊա, մոնտաժումով</t>
  </si>
  <si>
    <t>Գնդային փական DN25մմ,  մոնտաժումով</t>
  </si>
  <si>
    <t>Պոլիէթիլենե ՆՍ միացում de63</t>
  </si>
  <si>
    <t>Պոլիէթիլենե ՆՍ միացում de50</t>
  </si>
  <si>
    <t>Պոլիէթիլենե ՆՍ միացում de32</t>
  </si>
  <si>
    <t>Պողպատե ձևավոր մասեր, մոնտաժումով-7հատ</t>
  </si>
  <si>
    <t>Պողպատե կցաշուրթ DN200   մոնտաժումով</t>
  </si>
  <si>
    <t>Պողպատե կցաշուրթ DN50   մոնտաժումով</t>
  </si>
  <si>
    <t>Պողպատե կցաշուրթ DN40   մոնտաժումով</t>
  </si>
  <si>
    <t>Պողպատե կարճախողովակ DN25, պարուրակով</t>
  </si>
  <si>
    <t>Պողպատե կարճախողովակ DN40</t>
  </si>
  <si>
    <t>Պողպատե կարճախողովակ DN57</t>
  </si>
  <si>
    <t>Պատյան կարճախողովակ հորի պատերում DN 325x4 մմ, L=150 մմ -2հատ, DN 159x4 մմ, L=150 մմ -27հատ, DN 108x4 մմ, L=150 մմ -11հատ</t>
  </si>
  <si>
    <t>Փականի տակդիր DN 114x4 խողովակից և 15x15x0.4 սմ մետաղական թիթեղից (1 հատը 4 կգ)- 17հատ</t>
  </si>
  <si>
    <t>Պողպատե կարճախողովակների և ձևավոր մասերի երկշերտ ներկում</t>
  </si>
  <si>
    <t>Ընդամենը 1.5</t>
  </si>
  <si>
    <t>1.6. Անհատական տների մուտքագծեր</t>
  </si>
  <si>
    <t>Պոլիէթիլենե de25(Pe),  PN10 խողովակներ  (փորձարկումով)</t>
  </si>
  <si>
    <t>Գլանաձև ջերմամեկուսիչ</t>
  </si>
  <si>
    <t>Պոլիէթիլենե գոտի միացում de125-25</t>
  </si>
  <si>
    <t>Պոլիէթիլենե գոտի միացում de110-25</t>
  </si>
  <si>
    <t xml:space="preserve">Պոլիէթիլենե կցամաս DN15 (էգ կամ որձ) </t>
  </si>
  <si>
    <t>Գնդային փական DN15</t>
  </si>
  <si>
    <t>Կցորդիչ երկկողմանի պարուրակով DN15</t>
  </si>
  <si>
    <t>Ջրի ֆիլտր DN15</t>
  </si>
  <si>
    <t>9*</t>
  </si>
  <si>
    <t xml:space="preserve">Ջրաչափի միացումներ DN15 </t>
  </si>
  <si>
    <t>10*</t>
  </si>
  <si>
    <t>Թիակավոր բազմաշիթ ջրաչափ DN15</t>
  </si>
  <si>
    <t>Գնդային փական DN20</t>
  </si>
  <si>
    <t>Կցորդիչ երկկողմանի պարուրակով DN20</t>
  </si>
  <si>
    <t>Ջրի ֆիլտր DN20</t>
  </si>
  <si>
    <t>14*</t>
  </si>
  <si>
    <t>Ջրաչափի միացումներ DN20</t>
  </si>
  <si>
    <t>15*</t>
  </si>
  <si>
    <t>Թիակավոր բազմաշիթ ջրաչափ DN20</t>
  </si>
  <si>
    <t>Պոլիմերավազային հորի տեղադրում</t>
  </si>
  <si>
    <t>Պոլիէթիլենե (PE) de25 եռակցվող  խողովակների լվացում,ախտահանում</t>
  </si>
  <si>
    <t xml:space="preserve">Բաժանորդի գոյություն ունեցող ջրաչափի ապամոնտաժում DN15-20մմ </t>
  </si>
  <si>
    <t>Ապամոնտաժված ջրաչափի տեղում պáղպատե DN 15-20 կարճախողովակի մոնտաժում L=30 սմ</t>
  </si>
  <si>
    <t>Ընդամենը 1.6</t>
  </si>
  <si>
    <t>Ընդամենը 1.1 - 1.6</t>
  </si>
  <si>
    <t>ԱԱՀ - 20%</t>
  </si>
  <si>
    <t>Ընդամենը</t>
  </si>
  <si>
    <r>
      <t>*</t>
    </r>
    <r>
      <rPr>
        <b/>
        <sz val="12.65"/>
        <rFont val="Times Armenian"/>
        <family val="1"/>
      </rPr>
      <t xml:space="preserve">ջրաչափերը և միացումները տրամադրվում են </t>
    </r>
    <r>
      <rPr>
        <b/>
        <sz val="12"/>
        <rFont val="Calibri"/>
        <family val="2"/>
      </rPr>
      <t>«</t>
    </r>
    <r>
      <rPr>
        <b/>
        <sz val="12.65"/>
        <rFont val="Times Armenian"/>
        <family val="1"/>
      </rPr>
      <t>ՎեոլÇա æուր</t>
    </r>
    <r>
      <rPr>
        <b/>
        <sz val="12.65"/>
        <rFont val="Calibri"/>
        <family val="2"/>
      </rPr>
      <t>»</t>
    </r>
    <r>
      <rPr>
        <b/>
        <sz val="12.65"/>
        <rFont val="Times Armenian"/>
        <family val="1"/>
      </rPr>
      <t xml:space="preserve"> ö´À-Ç կողմից</t>
    </r>
  </si>
  <si>
    <t>ՋՐԱՄԱՏԱԿԱՐԱՐՄԱՆ ԽՈՂՈՎԱԿԱՇԱՐԵՐԻ ՀԵՏ ԿԱՊՎԱԾ ԱՇԽԱՏԱՆՔՆԵՐ 
ՀՀ Լոռու մարզի ք․ Ալավերդի Սարահարթ թաղամասի բաշխիչ ցանցի վերակառուցում</t>
  </si>
  <si>
    <t>Հավելված թիվ 1</t>
  </si>
  <si>
    <t>ՋԿ-ՀԲՄԱՇՁԲ-25/6-Ա ծածկագրով պայմանագրի</t>
  </si>
  <si>
    <t xml:space="preserve">«     »                              2025թ.  կնքված </t>
  </si>
  <si>
    <t>Ծավալաթերթ-Նախահաշիվ
Չափաբաժին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</si>
</sst>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20" x14ac:knownFonts="1">
    <font>
      <sz val="11"/>
      <color theme="1"/>
      <name val="Calibri"/>
      <family val="2"/>
      <charset val="204"/>
      <scheme val="minor"/>
    </font>
    <font>
      <sz val="10"/>
      <name val="Arial"/>
      <family val="2"/>
      <charset val="204"/>
    </font>
    <font>
      <sz val="12"/>
      <name val="GHEA Grapalat"/>
      <family val="3"/>
    </font>
    <font>
      <sz val="10"/>
      <name val="Arial"/>
      <family val="2"/>
    </font>
    <font>
      <b/>
      <sz val="12"/>
      <name val="GHEA Grapalat"/>
      <family val="3"/>
    </font>
    <font>
      <b/>
      <i/>
      <u val="double"/>
      <sz val="12"/>
      <name val="GHEA Grapalat"/>
      <family val="3"/>
    </font>
    <font>
      <sz val="10"/>
      <name val="Arial"/>
    </font>
    <font>
      <i/>
      <sz val="12"/>
      <name val="GHEA Grapalat"/>
      <family val="3"/>
    </font>
    <font>
      <b/>
      <i/>
      <sz val="12"/>
      <name val="GHEA Grapalat"/>
      <family val="3"/>
    </font>
    <font>
      <vertAlign val="superscript"/>
      <sz val="12"/>
      <name val="GHEA Grapalat"/>
      <family val="3"/>
    </font>
    <font>
      <sz val="11"/>
      <color theme="1"/>
      <name val="Calibri"/>
      <family val="2"/>
      <charset val="204"/>
      <scheme val="minor"/>
    </font>
    <font>
      <sz val="11"/>
      <name val="GHEA Grapalat"/>
      <family val="3"/>
    </font>
    <font>
      <vertAlign val="superscript"/>
      <sz val="11"/>
      <name val="GHEA Grapalat"/>
      <family val="3"/>
    </font>
    <font>
      <b/>
      <sz val="12"/>
      <color theme="1"/>
      <name val="GHEA Grapalat"/>
      <family val="3"/>
    </font>
    <font>
      <sz val="12"/>
      <color indexed="8"/>
      <name val="GHEA Grapalat"/>
      <family val="3"/>
    </font>
    <font>
      <sz val="12"/>
      <color theme="1"/>
      <name val="GHEA Grapalat"/>
      <family val="3"/>
    </font>
    <font>
      <b/>
      <sz val="11"/>
      <name val="Times Armenian"/>
      <family val="1"/>
    </font>
    <font>
      <b/>
      <sz val="12.65"/>
      <name val="Times Armenian"/>
      <family val="1"/>
    </font>
    <font>
      <b/>
      <sz val="12"/>
      <name val="Calibri"/>
      <family val="2"/>
    </font>
    <font>
      <b/>
      <sz val="12.65"/>
      <name val="Calibri"/>
      <family val="2"/>
    </font>
  </fonts>
  <fills count="7">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3" fillId="0" borderId="0"/>
    <xf numFmtId="0" fontId="1" fillId="0" borderId="0"/>
    <xf numFmtId="0" fontId="6" fillId="0" borderId="0"/>
    <xf numFmtId="0" fontId="1" fillId="0" borderId="0"/>
    <xf numFmtId="0" fontId="1" fillId="0" borderId="0"/>
    <xf numFmtId="0" fontId="1" fillId="0" borderId="0"/>
    <xf numFmtId="0" fontId="1" fillId="0" borderId="0"/>
    <xf numFmtId="0" fontId="10" fillId="0" borderId="0"/>
  </cellStyleXfs>
  <cellXfs count="82">
    <xf numFmtId="0" fontId="0" fillId="0" borderId="0" xfId="0"/>
    <xf numFmtId="0" fontId="2" fillId="0" borderId="0" xfId="1" applyFont="1"/>
    <xf numFmtId="0" fontId="2" fillId="0" borderId="0" xfId="1" applyFont="1" applyAlignment="1">
      <alignment horizontal="center" vertical="center"/>
    </xf>
    <xf numFmtId="164" fontId="2" fillId="0" borderId="0" xfId="1" applyNumberFormat="1" applyFont="1"/>
    <xf numFmtId="0" fontId="2" fillId="2" borderId="0" xfId="1" applyFont="1" applyFill="1"/>
    <xf numFmtId="0" fontId="4" fillId="0" borderId="2" xfId="1" applyFont="1" applyBorder="1" applyAlignment="1">
      <alignment horizontal="center" vertical="center" wrapText="1"/>
    </xf>
    <xf numFmtId="164" fontId="4" fillId="0" borderId="2" xfId="1" applyNumberFormat="1" applyFont="1" applyBorder="1" applyAlignment="1">
      <alignment horizontal="center" vertical="center" wrapText="1"/>
    </xf>
    <xf numFmtId="0" fontId="2" fillId="0" borderId="2" xfId="1" applyFont="1" applyBorder="1" applyAlignment="1">
      <alignment horizontal="center" vertical="center" wrapText="1"/>
    </xf>
    <xf numFmtId="3" fontId="2" fillId="0" borderId="2" xfId="1" applyNumberFormat="1" applyFont="1" applyBorder="1" applyAlignment="1">
      <alignment horizontal="center" vertical="center" wrapText="1"/>
    </xf>
    <xf numFmtId="0" fontId="4" fillId="3" borderId="2" xfId="1" applyFont="1" applyFill="1" applyBorder="1" applyAlignment="1">
      <alignment horizontal="center" vertical="center" wrapText="1"/>
    </xf>
    <xf numFmtId="0" fontId="5" fillId="3" borderId="2" xfId="3" applyFont="1" applyFill="1" applyBorder="1" applyAlignment="1">
      <alignment horizontal="left" vertical="center"/>
    </xf>
    <xf numFmtId="0" fontId="7" fillId="3" borderId="2" xfId="4" applyFont="1" applyFill="1" applyBorder="1" applyAlignment="1">
      <alignment horizontal="center" vertical="center"/>
    </xf>
    <xf numFmtId="165" fontId="2" fillId="3" borderId="2" xfId="1" applyNumberFormat="1" applyFont="1" applyFill="1" applyBorder="1" applyAlignment="1">
      <alignment horizontal="center" vertical="center" wrapText="1"/>
    </xf>
    <xf numFmtId="2" fontId="2" fillId="3" borderId="2" xfId="1" applyNumberFormat="1" applyFont="1" applyFill="1" applyBorder="1" applyAlignment="1">
      <alignment horizontal="center" vertical="center" wrapText="1"/>
    </xf>
    <xf numFmtId="164" fontId="4" fillId="3" borderId="2" xfId="1" applyNumberFormat="1" applyFont="1" applyFill="1" applyBorder="1" applyAlignment="1">
      <alignment horizontal="center" vertical="center" wrapText="1"/>
    </xf>
    <xf numFmtId="0" fontId="2" fillId="3" borderId="0" xfId="1" applyFont="1" applyFill="1" applyAlignment="1">
      <alignment horizontal="center" vertical="center"/>
    </xf>
    <xf numFmtId="0" fontId="8" fillId="0" borderId="2" xfId="5" applyFont="1" applyBorder="1" applyAlignment="1">
      <alignment vertical="center" wrapText="1"/>
    </xf>
    <xf numFmtId="0" fontId="8" fillId="0" borderId="2" xfId="5" applyFont="1" applyBorder="1" applyAlignment="1">
      <alignment horizontal="center" vertical="center" wrapText="1"/>
    </xf>
    <xf numFmtId="165"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164" fontId="2" fillId="0" borderId="2" xfId="1" applyNumberFormat="1" applyFont="1" applyBorder="1" applyAlignment="1">
      <alignment horizontal="center" vertical="center" wrapText="1"/>
    </xf>
    <xf numFmtId="164" fontId="2" fillId="0" borderId="0" xfId="1" applyNumberFormat="1" applyFont="1" applyAlignment="1">
      <alignment horizontal="center" vertical="center"/>
    </xf>
    <xf numFmtId="0" fontId="2" fillId="0" borderId="2" xfId="5" applyFont="1" applyBorder="1" applyAlignment="1">
      <alignment vertical="center" wrapText="1"/>
    </xf>
    <xf numFmtId="0" fontId="2" fillId="0" borderId="2" xfId="5" applyFont="1" applyBorder="1" applyAlignment="1">
      <alignment horizontal="center" vertical="center" wrapText="1"/>
    </xf>
    <xf numFmtId="165" fontId="2" fillId="0" borderId="2" xfId="5" applyNumberFormat="1" applyFont="1" applyBorder="1" applyAlignment="1">
      <alignment horizontal="center" vertical="center" wrapText="1"/>
    </xf>
    <xf numFmtId="0" fontId="2" fillId="0" borderId="2" xfId="1" applyFont="1" applyBorder="1" applyAlignment="1">
      <alignment vertical="center" wrapText="1"/>
    </xf>
    <xf numFmtId="2" fontId="2" fillId="0" borderId="0" xfId="1" applyNumberFormat="1" applyFont="1" applyAlignment="1">
      <alignment horizontal="center" vertical="center"/>
    </xf>
    <xf numFmtId="0" fontId="2" fillId="4" borderId="2" xfId="1" applyFont="1" applyFill="1" applyBorder="1" applyAlignment="1">
      <alignment vertical="center" wrapText="1"/>
    </xf>
    <xf numFmtId="0" fontId="2" fillId="4" borderId="2" xfId="1" applyFont="1" applyFill="1" applyBorder="1" applyAlignment="1">
      <alignment horizontal="center" vertical="center" wrapText="1"/>
    </xf>
    <xf numFmtId="165" fontId="2" fillId="4" borderId="2" xfId="1" applyNumberFormat="1" applyFont="1" applyFill="1" applyBorder="1" applyAlignment="1">
      <alignment horizontal="center" vertical="center" wrapText="1"/>
    </xf>
    <xf numFmtId="0" fontId="2" fillId="0" borderId="2" xfId="3" applyFont="1" applyBorder="1" applyAlignment="1">
      <alignment vertical="center" wrapText="1"/>
    </xf>
    <xf numFmtId="0" fontId="2" fillId="0" borderId="2" xfId="6" applyFont="1" applyBorder="1" applyAlignment="1">
      <alignment horizontal="center" vertical="center" wrapText="1"/>
    </xf>
    <xf numFmtId="0" fontId="2" fillId="0" borderId="2" xfId="7" applyFont="1" applyBorder="1" applyAlignment="1">
      <alignment vertical="center" wrapText="1"/>
    </xf>
    <xf numFmtId="165" fontId="2" fillId="0" borderId="2" xfId="7" applyNumberFormat="1" applyFont="1" applyBorder="1" applyAlignment="1">
      <alignment horizontal="center" vertical="center" wrapText="1"/>
    </xf>
    <xf numFmtId="0" fontId="2" fillId="0" borderId="2" xfId="0" applyFont="1" applyBorder="1" applyAlignment="1">
      <alignment horizontal="center" vertical="center" wrapText="1"/>
    </xf>
    <xf numFmtId="165" fontId="2" fillId="0" borderId="2" xfId="0" applyNumberFormat="1" applyFont="1" applyBorder="1" applyAlignment="1">
      <alignment horizontal="center" vertical="center" wrapText="1"/>
    </xf>
    <xf numFmtId="0" fontId="11" fillId="0" borderId="2" xfId="3" applyFont="1" applyBorder="1" applyAlignment="1">
      <alignment vertical="center" wrapText="1"/>
    </xf>
    <xf numFmtId="0" fontId="11" fillId="0" borderId="2" xfId="6" applyFont="1" applyBorder="1" applyAlignment="1">
      <alignment horizontal="center" vertical="center" wrapText="1"/>
    </xf>
    <xf numFmtId="165" fontId="11" fillId="0" borderId="2" xfId="1" applyNumberFormat="1" applyFont="1" applyBorder="1" applyAlignment="1">
      <alignment horizontal="center" vertical="center" wrapText="1"/>
    </xf>
    <xf numFmtId="0" fontId="13" fillId="0" borderId="2" xfId="1" applyFont="1" applyBorder="1" applyAlignment="1">
      <alignment vertical="center" wrapText="1"/>
    </xf>
    <xf numFmtId="0" fontId="13" fillId="0" borderId="2" xfId="1" applyFont="1" applyBorder="1" applyAlignment="1">
      <alignment horizontal="center" vertical="center"/>
    </xf>
    <xf numFmtId="0" fontId="2" fillId="0" borderId="2" xfId="3" applyFont="1" applyBorder="1" applyAlignment="1">
      <alignment horizontal="center" vertical="center" wrapText="1"/>
    </xf>
    <xf numFmtId="1" fontId="2" fillId="0" borderId="2" xfId="1" applyNumberFormat="1" applyFont="1" applyBorder="1" applyAlignment="1">
      <alignment horizontal="center" vertical="center" wrapText="1"/>
    </xf>
    <xf numFmtId="0" fontId="14" fillId="0" borderId="2" xfId="5" applyFont="1" applyBorder="1" applyAlignment="1">
      <alignment horizontal="center" vertical="center" wrapText="1"/>
    </xf>
    <xf numFmtId="1" fontId="14" fillId="0" borderId="2" xfId="5" applyNumberFormat="1" applyFont="1" applyBorder="1" applyAlignment="1">
      <alignment horizontal="center" vertical="center" wrapText="1"/>
    </xf>
    <xf numFmtId="0" fontId="4" fillId="0" borderId="2" xfId="8" applyFont="1" applyBorder="1" applyAlignment="1">
      <alignment vertical="center"/>
    </xf>
    <xf numFmtId="0" fontId="2" fillId="0" borderId="2" xfId="8" applyFont="1" applyBorder="1" applyAlignment="1">
      <alignment horizontal="center" vertical="center" wrapText="1"/>
    </xf>
    <xf numFmtId="2" fontId="2" fillId="0" borderId="2" xfId="8"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2" xfId="0" applyFont="1" applyBorder="1" applyAlignment="1">
      <alignment vertical="center" wrapText="1"/>
    </xf>
    <xf numFmtId="1" fontId="2" fillId="0" borderId="2" xfId="0" applyNumberFormat="1" applyFont="1" applyBorder="1" applyAlignment="1">
      <alignment horizontal="center" vertical="center" wrapText="1"/>
    </xf>
    <xf numFmtId="2" fontId="2" fillId="0" borderId="2" xfId="1" applyNumberFormat="1" applyFont="1" applyBorder="1" applyAlignment="1">
      <alignment horizontal="center" vertical="center"/>
    </xf>
    <xf numFmtId="2" fontId="2" fillId="0" borderId="2" xfId="0" applyNumberFormat="1" applyFont="1" applyBorder="1" applyAlignment="1">
      <alignment horizontal="center" vertical="center" wrapText="1"/>
    </xf>
    <xf numFmtId="0" fontId="2" fillId="5" borderId="0" xfId="1" applyFont="1" applyFill="1" applyAlignment="1">
      <alignment horizontal="center" vertical="center"/>
    </xf>
    <xf numFmtId="2" fontId="2" fillId="5" borderId="0" xfId="1" applyNumberFormat="1" applyFont="1" applyFill="1" applyAlignment="1">
      <alignment horizontal="center" vertical="center"/>
    </xf>
    <xf numFmtId="0" fontId="2" fillId="4" borderId="2" xfId="3" applyFont="1" applyFill="1" applyBorder="1" applyAlignment="1">
      <alignment vertical="center" wrapText="1"/>
    </xf>
    <xf numFmtId="0" fontId="2" fillId="4" borderId="2" xfId="3" applyFont="1" applyFill="1" applyBorder="1" applyAlignment="1">
      <alignment horizontal="center" vertical="center" wrapText="1"/>
    </xf>
    <xf numFmtId="2" fontId="2" fillId="4" borderId="2" xfId="1" applyNumberFormat="1" applyFont="1" applyFill="1" applyBorder="1" applyAlignment="1">
      <alignment horizontal="center" vertical="center" wrapText="1"/>
    </xf>
    <xf numFmtId="0" fontId="2" fillId="0" borderId="2" xfId="9" applyFont="1" applyBorder="1" applyAlignment="1">
      <alignment vertical="center" wrapText="1"/>
    </xf>
    <xf numFmtId="165" fontId="2" fillId="0" borderId="2" xfId="9" applyNumberFormat="1" applyFont="1" applyBorder="1" applyAlignment="1">
      <alignment horizontal="center" vertical="center" wrapText="1"/>
    </xf>
    <xf numFmtId="0" fontId="15" fillId="0" borderId="2" xfId="3" applyFont="1" applyBorder="1" applyAlignment="1">
      <alignment horizontal="center" vertical="center" wrapText="1"/>
    </xf>
    <xf numFmtId="1" fontId="15" fillId="0" borderId="2" xfId="1" applyNumberFormat="1" applyFont="1" applyBorder="1" applyAlignment="1">
      <alignment horizontal="center" vertical="center" wrapText="1"/>
    </xf>
    <xf numFmtId="165" fontId="15" fillId="0" borderId="2" xfId="1" applyNumberFormat="1" applyFont="1" applyBorder="1" applyAlignment="1">
      <alignment horizontal="center" vertical="center" wrapText="1"/>
    </xf>
    <xf numFmtId="166" fontId="2" fillId="0" borderId="0" xfId="1" applyNumberFormat="1" applyFont="1" applyAlignment="1">
      <alignment horizontal="center" vertical="center"/>
    </xf>
    <xf numFmtId="0" fontId="4" fillId="4" borderId="2" xfId="8" applyFont="1" applyFill="1" applyBorder="1" applyAlignment="1">
      <alignment vertical="center"/>
    </xf>
    <xf numFmtId="0" fontId="2" fillId="4" borderId="2" xfId="8" applyFont="1" applyFill="1" applyBorder="1" applyAlignment="1">
      <alignment horizontal="center" vertical="center" wrapText="1"/>
    </xf>
    <xf numFmtId="2" fontId="2" fillId="4" borderId="2" xfId="8"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164" fontId="2" fillId="6" borderId="0" xfId="1" applyNumberFormat="1" applyFont="1" applyFill="1" applyAlignment="1">
      <alignment horizontal="center" vertical="center"/>
    </xf>
    <xf numFmtId="0" fontId="2" fillId="6" borderId="0" xfId="1" applyFont="1" applyFill="1" applyAlignment="1">
      <alignment horizontal="center" vertical="center"/>
    </xf>
    <xf numFmtId="0" fontId="2" fillId="4" borderId="0" xfId="1" applyFont="1" applyFill="1"/>
    <xf numFmtId="0" fontId="2" fillId="4" borderId="0" xfId="1" applyFont="1" applyFill="1" applyAlignment="1">
      <alignment horizontal="center" vertical="center"/>
    </xf>
    <xf numFmtId="164" fontId="2" fillId="4" borderId="2" xfId="1" applyNumberFormat="1" applyFont="1" applyFill="1" applyBorder="1" applyAlignment="1">
      <alignment horizontal="center" vertical="center" wrapText="1"/>
    </xf>
    <xf numFmtId="166" fontId="2" fillId="0" borderId="0" xfId="1" applyNumberFormat="1" applyFont="1"/>
    <xf numFmtId="2" fontId="2" fillId="0" borderId="0" xfId="1" applyNumberFormat="1" applyFont="1"/>
    <xf numFmtId="164" fontId="2" fillId="4" borderId="0" xfId="1" applyNumberFormat="1" applyFont="1" applyFill="1"/>
    <xf numFmtId="164" fontId="2" fillId="2" borderId="0" xfId="1" applyNumberFormat="1" applyFont="1" applyFill="1"/>
    <xf numFmtId="0" fontId="2" fillId="0" borderId="0" xfId="1" applyFont="1" applyFill="1"/>
    <xf numFmtId="0" fontId="4" fillId="0" borderId="0" xfId="2" applyFont="1" applyAlignment="1">
      <alignment horizontal="center" vertical="center" wrapText="1"/>
    </xf>
    <xf numFmtId="0" fontId="4" fillId="0" borderId="1" xfId="1" applyFont="1" applyBorder="1" applyAlignment="1">
      <alignment horizontal="center" vertical="center" wrapText="1"/>
    </xf>
    <xf numFmtId="0" fontId="16" fillId="4" borderId="0" xfId="0" applyFont="1" applyFill="1" applyAlignment="1">
      <alignment horizontal="center"/>
    </xf>
    <xf numFmtId="0" fontId="2" fillId="0" borderId="0" xfId="1" applyFont="1" applyFill="1" applyAlignment="1">
      <alignment horizontal="center" vertical="center"/>
    </xf>
  </cellXfs>
  <cellStyles count="10">
    <cellStyle name="Normal" xfId="0" builtinId="0"/>
    <cellStyle name="Normal 10" xfId="1" xr:uid="{D1FC9E9D-20AE-4733-911C-9E52D58526FB}"/>
    <cellStyle name="Normal 10 2 2 2" xfId="9" xr:uid="{F550AB7D-4554-4A84-986F-EB8DD32B1CBA}"/>
    <cellStyle name="Normal 2 2" xfId="5" xr:uid="{B590D701-E6D1-4A37-AD65-891B985DD058}"/>
    <cellStyle name="Normal 2 2 2" xfId="6" xr:uid="{F4657582-B461-417B-BB4F-960EA5FF07AF}"/>
    <cellStyle name="Normal 23 2" xfId="7" xr:uid="{3CB6EB55-F2DC-4494-A293-BCD54EFBC070}"/>
    <cellStyle name="Normal 25" xfId="4" xr:uid="{E3D57FD0-4A3E-4D64-BEB7-C4773050ABA2}"/>
    <cellStyle name="Normal 3 4" xfId="2" xr:uid="{D6E94CCD-B048-4ACA-B5EB-C771F52E644F}"/>
    <cellStyle name="Normal 4 2" xfId="3" xr:uid="{68175091-0E74-4EAD-8D78-8BD0C224A602}"/>
    <cellStyle name="Обычный 2" xfId="8" xr:uid="{1305DD21-77D8-4FF6-BF2D-5342CB24E7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5\3.%20&#1354;&#1400;&#1388;&#1387;&#1391;&#1388;&#1387;&#1398;&#1387;&#1391;&#1377;%2050000,%2025000-%202%20000\1.%20&#1350;&#1377;&#1389;&#1377;&#1392;&#1377;&#1399;&#1387;&#1406;-&#1354;&#1400;&#1388;&#1387;&#1391;&#1388;&#1387;&#1398;&#1387;&#1391;&#1377;%2050%20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1.%20&#1329;&#1388;&#1377;&#1406;&#1381;&#1408;&#1380;&#1387;%20&#1390;&#1377;&#1406;&#1377;&#1388;&#1377;&#1385;&#1381;&#1408;&#1385;-&#1398;&#1377;&#1389;&#1377;&#1392;&#1377;&#1399;&#1387;&#1406;_up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1\9.%20Vanadzor-poxoc++\Smeta-Vanadzo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 1"/>
      <sheetName val="1-1"/>
      <sheetName val="1-2+"/>
      <sheetName val="1-3"/>
      <sheetName val="1-4+"/>
      <sheetName val="1-5+"/>
      <sheetName val="1-6+"/>
      <sheetName val="1-7+"/>
      <sheetName val="1-8"/>
      <sheetName val="1-9"/>
      <sheetName val="1-10"/>
      <sheetName val="1-11--"/>
      <sheetName val="caval"/>
    </sheetNames>
    <sheetDataSet>
      <sheetData sheetId="0"/>
      <sheetData sheetId="1">
        <row r="4">
          <cell r="I4">
            <v>2.6163099999999999</v>
          </cell>
          <cell r="J4">
            <v>3.1382300000000001</v>
          </cell>
          <cell r="K4">
            <v>1</v>
          </cell>
          <cell r="L4">
            <v>1.1659999999999999</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caval"/>
    </sheetNames>
    <sheetDataSet>
      <sheetData sheetId="0"/>
      <sheetData sheetId="1">
        <row r="2">
          <cell r="I2">
            <v>2.3455300000000001</v>
          </cell>
          <cell r="J2">
            <v>3.05748</v>
          </cell>
          <cell r="L2">
            <v>1.167</v>
          </cell>
        </row>
      </sheetData>
      <sheetData sheetId="2"/>
      <sheetData sheetId="3"/>
      <sheetData sheetId="4"/>
      <sheetData sheetId="5"/>
      <sheetData sheetId="6"/>
      <sheetData sheetId="7">
        <row r="71">
          <cell r="L71">
            <v>6.1109999999999998</v>
          </cell>
        </row>
        <row r="86">
          <cell r="L86">
            <v>10</v>
          </cell>
        </row>
      </sheetData>
      <sheetData sheetId="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1-6"/>
      <sheetName val="1-7"/>
      <sheetName val="1-8"/>
      <sheetName val="1-9"/>
      <sheetName val="caval+"/>
    </sheetNames>
    <sheetDataSet>
      <sheetData sheetId="0"/>
      <sheetData sheetId="1">
        <row r="3">
          <cell r="K3">
            <v>1</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45627-C38D-4251-9624-B216CE9BE5F0}">
  <sheetPr>
    <tabColor theme="4" tint="0.59999389629810485"/>
  </sheetPr>
  <dimension ref="A1:K180"/>
  <sheetViews>
    <sheetView tabSelected="1" view="pageBreakPreview" topLeftCell="C156" zoomScaleNormal="100" zoomScaleSheetLayoutView="100" workbookViewId="0">
      <selection activeCell="C11" sqref="C11"/>
    </sheetView>
  </sheetViews>
  <sheetFormatPr defaultRowHeight="17.25" x14ac:dyDescent="0.3"/>
  <cols>
    <col min="1" max="1" width="6" style="4" customWidth="1"/>
    <col min="2" max="2" width="71.28515625" style="1" customWidth="1"/>
    <col min="3" max="3" width="8.85546875" style="2" customWidth="1"/>
    <col min="4" max="4" width="12.28515625" style="2" customWidth="1"/>
    <col min="5" max="5" width="15.5703125" style="2" hidden="1" customWidth="1"/>
    <col min="6" max="6" width="11.7109375" style="4" bestFit="1" customWidth="1"/>
    <col min="7" max="7" width="17.85546875" style="76" customWidth="1"/>
    <col min="8" max="8" width="16.85546875" style="4" customWidth="1"/>
    <col min="9" max="9" width="14.7109375" style="4" customWidth="1"/>
    <col min="10" max="11" width="12.28515625" style="4" customWidth="1"/>
    <col min="12" max="256" width="9.140625" style="4"/>
    <col min="257" max="257" width="6" style="4" customWidth="1"/>
    <col min="258" max="258" width="71.28515625" style="4" customWidth="1"/>
    <col min="259" max="259" width="8.85546875" style="4" customWidth="1"/>
    <col min="260" max="260" width="12.28515625" style="4" customWidth="1"/>
    <col min="261" max="261" width="0" style="4" hidden="1" customWidth="1"/>
    <col min="262" max="262" width="11.7109375" style="4" bestFit="1" customWidth="1"/>
    <col min="263" max="263" width="17.85546875" style="4" customWidth="1"/>
    <col min="264" max="264" width="16.85546875" style="4" customWidth="1"/>
    <col min="265" max="265" width="14.7109375" style="4" customWidth="1"/>
    <col min="266" max="267" width="12.28515625" style="4" customWidth="1"/>
    <col min="268" max="512" width="9.140625" style="4"/>
    <col min="513" max="513" width="6" style="4" customWidth="1"/>
    <col min="514" max="514" width="71.28515625" style="4" customWidth="1"/>
    <col min="515" max="515" width="8.85546875" style="4" customWidth="1"/>
    <col min="516" max="516" width="12.28515625" style="4" customWidth="1"/>
    <col min="517" max="517" width="0" style="4" hidden="1" customWidth="1"/>
    <col min="518" max="518" width="11.7109375" style="4" bestFit="1" customWidth="1"/>
    <col min="519" max="519" width="17.85546875" style="4" customWidth="1"/>
    <col min="520" max="520" width="16.85546875" style="4" customWidth="1"/>
    <col min="521" max="521" width="14.7109375" style="4" customWidth="1"/>
    <col min="522" max="523" width="12.28515625" style="4" customWidth="1"/>
    <col min="524" max="768" width="9.140625" style="4"/>
    <col min="769" max="769" width="6" style="4" customWidth="1"/>
    <col min="770" max="770" width="71.28515625" style="4" customWidth="1"/>
    <col min="771" max="771" width="8.85546875" style="4" customWidth="1"/>
    <col min="772" max="772" width="12.28515625" style="4" customWidth="1"/>
    <col min="773" max="773" width="0" style="4" hidden="1" customWidth="1"/>
    <col min="774" max="774" width="11.7109375" style="4" bestFit="1" customWidth="1"/>
    <col min="775" max="775" width="17.85546875" style="4" customWidth="1"/>
    <col min="776" max="776" width="16.85546875" style="4" customWidth="1"/>
    <col min="777" max="777" width="14.7109375" style="4" customWidth="1"/>
    <col min="778" max="779" width="12.28515625" style="4" customWidth="1"/>
    <col min="780" max="1024" width="9.140625" style="4"/>
    <col min="1025" max="1025" width="6" style="4" customWidth="1"/>
    <col min="1026" max="1026" width="71.28515625" style="4" customWidth="1"/>
    <col min="1027" max="1027" width="8.85546875" style="4" customWidth="1"/>
    <col min="1028" max="1028" width="12.28515625" style="4" customWidth="1"/>
    <col min="1029" max="1029" width="0" style="4" hidden="1" customWidth="1"/>
    <col min="1030" max="1030" width="11.7109375" style="4" bestFit="1" customWidth="1"/>
    <col min="1031" max="1031" width="17.85546875" style="4" customWidth="1"/>
    <col min="1032" max="1032" width="16.85546875" style="4" customWidth="1"/>
    <col min="1033" max="1033" width="14.7109375" style="4" customWidth="1"/>
    <col min="1034" max="1035" width="12.28515625" style="4" customWidth="1"/>
    <col min="1036" max="1280" width="9.140625" style="4"/>
    <col min="1281" max="1281" width="6" style="4" customWidth="1"/>
    <col min="1282" max="1282" width="71.28515625" style="4" customWidth="1"/>
    <col min="1283" max="1283" width="8.85546875" style="4" customWidth="1"/>
    <col min="1284" max="1284" width="12.28515625" style="4" customWidth="1"/>
    <col min="1285" max="1285" width="0" style="4" hidden="1" customWidth="1"/>
    <col min="1286" max="1286" width="11.7109375" style="4" bestFit="1" customWidth="1"/>
    <col min="1287" max="1287" width="17.85546875" style="4" customWidth="1"/>
    <col min="1288" max="1288" width="16.85546875" style="4" customWidth="1"/>
    <col min="1289" max="1289" width="14.7109375" style="4" customWidth="1"/>
    <col min="1290" max="1291" width="12.28515625" style="4" customWidth="1"/>
    <col min="1292" max="1536" width="9.140625" style="4"/>
    <col min="1537" max="1537" width="6" style="4" customWidth="1"/>
    <col min="1538" max="1538" width="71.28515625" style="4" customWidth="1"/>
    <col min="1539" max="1539" width="8.85546875" style="4" customWidth="1"/>
    <col min="1540" max="1540" width="12.28515625" style="4" customWidth="1"/>
    <col min="1541" max="1541" width="0" style="4" hidden="1" customWidth="1"/>
    <col min="1542" max="1542" width="11.7109375" style="4" bestFit="1" customWidth="1"/>
    <col min="1543" max="1543" width="17.85546875" style="4" customWidth="1"/>
    <col min="1544" max="1544" width="16.85546875" style="4" customWidth="1"/>
    <col min="1545" max="1545" width="14.7109375" style="4" customWidth="1"/>
    <col min="1546" max="1547" width="12.28515625" style="4" customWidth="1"/>
    <col min="1548" max="1792" width="9.140625" style="4"/>
    <col min="1793" max="1793" width="6" style="4" customWidth="1"/>
    <col min="1794" max="1794" width="71.28515625" style="4" customWidth="1"/>
    <col min="1795" max="1795" width="8.85546875" style="4" customWidth="1"/>
    <col min="1796" max="1796" width="12.28515625" style="4" customWidth="1"/>
    <col min="1797" max="1797" width="0" style="4" hidden="1" customWidth="1"/>
    <col min="1798" max="1798" width="11.7109375" style="4" bestFit="1" customWidth="1"/>
    <col min="1799" max="1799" width="17.85546875" style="4" customWidth="1"/>
    <col min="1800" max="1800" width="16.85546875" style="4" customWidth="1"/>
    <col min="1801" max="1801" width="14.7109375" style="4" customWidth="1"/>
    <col min="1802" max="1803" width="12.28515625" style="4" customWidth="1"/>
    <col min="1804" max="2048" width="9.140625" style="4"/>
    <col min="2049" max="2049" width="6" style="4" customWidth="1"/>
    <col min="2050" max="2050" width="71.28515625" style="4" customWidth="1"/>
    <col min="2051" max="2051" width="8.85546875" style="4" customWidth="1"/>
    <col min="2052" max="2052" width="12.28515625" style="4" customWidth="1"/>
    <col min="2053" max="2053" width="0" style="4" hidden="1" customWidth="1"/>
    <col min="2054" max="2054" width="11.7109375" style="4" bestFit="1" customWidth="1"/>
    <col min="2055" max="2055" width="17.85546875" style="4" customWidth="1"/>
    <col min="2056" max="2056" width="16.85546875" style="4" customWidth="1"/>
    <col min="2057" max="2057" width="14.7109375" style="4" customWidth="1"/>
    <col min="2058" max="2059" width="12.28515625" style="4" customWidth="1"/>
    <col min="2060" max="2304" width="9.140625" style="4"/>
    <col min="2305" max="2305" width="6" style="4" customWidth="1"/>
    <col min="2306" max="2306" width="71.28515625" style="4" customWidth="1"/>
    <col min="2307" max="2307" width="8.85546875" style="4" customWidth="1"/>
    <col min="2308" max="2308" width="12.28515625" style="4" customWidth="1"/>
    <col min="2309" max="2309" width="0" style="4" hidden="1" customWidth="1"/>
    <col min="2310" max="2310" width="11.7109375" style="4" bestFit="1" customWidth="1"/>
    <col min="2311" max="2311" width="17.85546875" style="4" customWidth="1"/>
    <col min="2312" max="2312" width="16.85546875" style="4" customWidth="1"/>
    <col min="2313" max="2313" width="14.7109375" style="4" customWidth="1"/>
    <col min="2314" max="2315" width="12.28515625" style="4" customWidth="1"/>
    <col min="2316" max="2560" width="9.140625" style="4"/>
    <col min="2561" max="2561" width="6" style="4" customWidth="1"/>
    <col min="2562" max="2562" width="71.28515625" style="4" customWidth="1"/>
    <col min="2563" max="2563" width="8.85546875" style="4" customWidth="1"/>
    <col min="2564" max="2564" width="12.28515625" style="4" customWidth="1"/>
    <col min="2565" max="2565" width="0" style="4" hidden="1" customWidth="1"/>
    <col min="2566" max="2566" width="11.7109375" style="4" bestFit="1" customWidth="1"/>
    <col min="2567" max="2567" width="17.85546875" style="4" customWidth="1"/>
    <col min="2568" max="2568" width="16.85546875" style="4" customWidth="1"/>
    <col min="2569" max="2569" width="14.7109375" style="4" customWidth="1"/>
    <col min="2570" max="2571" width="12.28515625" style="4" customWidth="1"/>
    <col min="2572" max="2816" width="9.140625" style="4"/>
    <col min="2817" max="2817" width="6" style="4" customWidth="1"/>
    <col min="2818" max="2818" width="71.28515625" style="4" customWidth="1"/>
    <col min="2819" max="2819" width="8.85546875" style="4" customWidth="1"/>
    <col min="2820" max="2820" width="12.28515625" style="4" customWidth="1"/>
    <col min="2821" max="2821" width="0" style="4" hidden="1" customWidth="1"/>
    <col min="2822" max="2822" width="11.7109375" style="4" bestFit="1" customWidth="1"/>
    <col min="2823" max="2823" width="17.85546875" style="4" customWidth="1"/>
    <col min="2824" max="2824" width="16.85546875" style="4" customWidth="1"/>
    <col min="2825" max="2825" width="14.7109375" style="4" customWidth="1"/>
    <col min="2826" max="2827" width="12.28515625" style="4" customWidth="1"/>
    <col min="2828" max="3072" width="9.140625" style="4"/>
    <col min="3073" max="3073" width="6" style="4" customWidth="1"/>
    <col min="3074" max="3074" width="71.28515625" style="4" customWidth="1"/>
    <col min="3075" max="3075" width="8.85546875" style="4" customWidth="1"/>
    <col min="3076" max="3076" width="12.28515625" style="4" customWidth="1"/>
    <col min="3077" max="3077" width="0" style="4" hidden="1" customWidth="1"/>
    <col min="3078" max="3078" width="11.7109375" style="4" bestFit="1" customWidth="1"/>
    <col min="3079" max="3079" width="17.85546875" style="4" customWidth="1"/>
    <col min="3080" max="3080" width="16.85546875" style="4" customWidth="1"/>
    <col min="3081" max="3081" width="14.7109375" style="4" customWidth="1"/>
    <col min="3082" max="3083" width="12.28515625" style="4" customWidth="1"/>
    <col min="3084" max="3328" width="9.140625" style="4"/>
    <col min="3329" max="3329" width="6" style="4" customWidth="1"/>
    <col min="3330" max="3330" width="71.28515625" style="4" customWidth="1"/>
    <col min="3331" max="3331" width="8.85546875" style="4" customWidth="1"/>
    <col min="3332" max="3332" width="12.28515625" style="4" customWidth="1"/>
    <col min="3333" max="3333" width="0" style="4" hidden="1" customWidth="1"/>
    <col min="3334" max="3334" width="11.7109375" style="4" bestFit="1" customWidth="1"/>
    <col min="3335" max="3335" width="17.85546875" style="4" customWidth="1"/>
    <col min="3336" max="3336" width="16.85546875" style="4" customWidth="1"/>
    <col min="3337" max="3337" width="14.7109375" style="4" customWidth="1"/>
    <col min="3338" max="3339" width="12.28515625" style="4" customWidth="1"/>
    <col min="3340" max="3584" width="9.140625" style="4"/>
    <col min="3585" max="3585" width="6" style="4" customWidth="1"/>
    <col min="3586" max="3586" width="71.28515625" style="4" customWidth="1"/>
    <col min="3587" max="3587" width="8.85546875" style="4" customWidth="1"/>
    <col min="3588" max="3588" width="12.28515625" style="4" customWidth="1"/>
    <col min="3589" max="3589" width="0" style="4" hidden="1" customWidth="1"/>
    <col min="3590" max="3590" width="11.7109375" style="4" bestFit="1" customWidth="1"/>
    <col min="3591" max="3591" width="17.85546875" style="4" customWidth="1"/>
    <col min="3592" max="3592" width="16.85546875" style="4" customWidth="1"/>
    <col min="3593" max="3593" width="14.7109375" style="4" customWidth="1"/>
    <col min="3594" max="3595" width="12.28515625" style="4" customWidth="1"/>
    <col min="3596" max="3840" width="9.140625" style="4"/>
    <col min="3841" max="3841" width="6" style="4" customWidth="1"/>
    <col min="3842" max="3842" width="71.28515625" style="4" customWidth="1"/>
    <col min="3843" max="3843" width="8.85546875" style="4" customWidth="1"/>
    <col min="3844" max="3844" width="12.28515625" style="4" customWidth="1"/>
    <col min="3845" max="3845" width="0" style="4" hidden="1" customWidth="1"/>
    <col min="3846" max="3846" width="11.7109375" style="4" bestFit="1" customWidth="1"/>
    <col min="3847" max="3847" width="17.85546875" style="4" customWidth="1"/>
    <col min="3848" max="3848" width="16.85546875" style="4" customWidth="1"/>
    <col min="3849" max="3849" width="14.7109375" style="4" customWidth="1"/>
    <col min="3850" max="3851" width="12.28515625" style="4" customWidth="1"/>
    <col min="3852" max="4096" width="9.140625" style="4"/>
    <col min="4097" max="4097" width="6" style="4" customWidth="1"/>
    <col min="4098" max="4098" width="71.28515625" style="4" customWidth="1"/>
    <col min="4099" max="4099" width="8.85546875" style="4" customWidth="1"/>
    <col min="4100" max="4100" width="12.28515625" style="4" customWidth="1"/>
    <col min="4101" max="4101" width="0" style="4" hidden="1" customWidth="1"/>
    <col min="4102" max="4102" width="11.7109375" style="4" bestFit="1" customWidth="1"/>
    <col min="4103" max="4103" width="17.85546875" style="4" customWidth="1"/>
    <col min="4104" max="4104" width="16.85546875" style="4" customWidth="1"/>
    <col min="4105" max="4105" width="14.7109375" style="4" customWidth="1"/>
    <col min="4106" max="4107" width="12.28515625" style="4" customWidth="1"/>
    <col min="4108" max="4352" width="9.140625" style="4"/>
    <col min="4353" max="4353" width="6" style="4" customWidth="1"/>
    <col min="4354" max="4354" width="71.28515625" style="4" customWidth="1"/>
    <col min="4355" max="4355" width="8.85546875" style="4" customWidth="1"/>
    <col min="4356" max="4356" width="12.28515625" style="4" customWidth="1"/>
    <col min="4357" max="4357" width="0" style="4" hidden="1" customWidth="1"/>
    <col min="4358" max="4358" width="11.7109375" style="4" bestFit="1" customWidth="1"/>
    <col min="4359" max="4359" width="17.85546875" style="4" customWidth="1"/>
    <col min="4360" max="4360" width="16.85546875" style="4" customWidth="1"/>
    <col min="4361" max="4361" width="14.7109375" style="4" customWidth="1"/>
    <col min="4362" max="4363" width="12.28515625" style="4" customWidth="1"/>
    <col min="4364" max="4608" width="9.140625" style="4"/>
    <col min="4609" max="4609" width="6" style="4" customWidth="1"/>
    <col min="4610" max="4610" width="71.28515625" style="4" customWidth="1"/>
    <col min="4611" max="4611" width="8.85546875" style="4" customWidth="1"/>
    <col min="4612" max="4612" width="12.28515625" style="4" customWidth="1"/>
    <col min="4613" max="4613" width="0" style="4" hidden="1" customWidth="1"/>
    <col min="4614" max="4614" width="11.7109375" style="4" bestFit="1" customWidth="1"/>
    <col min="4615" max="4615" width="17.85546875" style="4" customWidth="1"/>
    <col min="4616" max="4616" width="16.85546875" style="4" customWidth="1"/>
    <col min="4617" max="4617" width="14.7109375" style="4" customWidth="1"/>
    <col min="4618" max="4619" width="12.28515625" style="4" customWidth="1"/>
    <col min="4620" max="4864" width="9.140625" style="4"/>
    <col min="4865" max="4865" width="6" style="4" customWidth="1"/>
    <col min="4866" max="4866" width="71.28515625" style="4" customWidth="1"/>
    <col min="4867" max="4867" width="8.85546875" style="4" customWidth="1"/>
    <col min="4868" max="4868" width="12.28515625" style="4" customWidth="1"/>
    <col min="4869" max="4869" width="0" style="4" hidden="1" customWidth="1"/>
    <col min="4870" max="4870" width="11.7109375" style="4" bestFit="1" customWidth="1"/>
    <col min="4871" max="4871" width="17.85546875" style="4" customWidth="1"/>
    <col min="4872" max="4872" width="16.85546875" style="4" customWidth="1"/>
    <col min="4873" max="4873" width="14.7109375" style="4" customWidth="1"/>
    <col min="4874" max="4875" width="12.28515625" style="4" customWidth="1"/>
    <col min="4876" max="5120" width="9.140625" style="4"/>
    <col min="5121" max="5121" width="6" style="4" customWidth="1"/>
    <col min="5122" max="5122" width="71.28515625" style="4" customWidth="1"/>
    <col min="5123" max="5123" width="8.85546875" style="4" customWidth="1"/>
    <col min="5124" max="5124" width="12.28515625" style="4" customWidth="1"/>
    <col min="5125" max="5125" width="0" style="4" hidden="1" customWidth="1"/>
    <col min="5126" max="5126" width="11.7109375" style="4" bestFit="1" customWidth="1"/>
    <col min="5127" max="5127" width="17.85546875" style="4" customWidth="1"/>
    <col min="5128" max="5128" width="16.85546875" style="4" customWidth="1"/>
    <col min="5129" max="5129" width="14.7109375" style="4" customWidth="1"/>
    <col min="5130" max="5131" width="12.28515625" style="4" customWidth="1"/>
    <col min="5132" max="5376" width="9.140625" style="4"/>
    <col min="5377" max="5377" width="6" style="4" customWidth="1"/>
    <col min="5378" max="5378" width="71.28515625" style="4" customWidth="1"/>
    <col min="5379" max="5379" width="8.85546875" style="4" customWidth="1"/>
    <col min="5380" max="5380" width="12.28515625" style="4" customWidth="1"/>
    <col min="5381" max="5381" width="0" style="4" hidden="1" customWidth="1"/>
    <col min="5382" max="5382" width="11.7109375" style="4" bestFit="1" customWidth="1"/>
    <col min="5383" max="5383" width="17.85546875" style="4" customWidth="1"/>
    <col min="5384" max="5384" width="16.85546875" style="4" customWidth="1"/>
    <col min="5385" max="5385" width="14.7109375" style="4" customWidth="1"/>
    <col min="5386" max="5387" width="12.28515625" style="4" customWidth="1"/>
    <col min="5388" max="5632" width="9.140625" style="4"/>
    <col min="5633" max="5633" width="6" style="4" customWidth="1"/>
    <col min="5634" max="5634" width="71.28515625" style="4" customWidth="1"/>
    <col min="5635" max="5635" width="8.85546875" style="4" customWidth="1"/>
    <col min="5636" max="5636" width="12.28515625" style="4" customWidth="1"/>
    <col min="5637" max="5637" width="0" style="4" hidden="1" customWidth="1"/>
    <col min="5638" max="5638" width="11.7109375" style="4" bestFit="1" customWidth="1"/>
    <col min="5639" max="5639" width="17.85546875" style="4" customWidth="1"/>
    <col min="5640" max="5640" width="16.85546875" style="4" customWidth="1"/>
    <col min="5641" max="5641" width="14.7109375" style="4" customWidth="1"/>
    <col min="5642" max="5643" width="12.28515625" style="4" customWidth="1"/>
    <col min="5644" max="5888" width="9.140625" style="4"/>
    <col min="5889" max="5889" width="6" style="4" customWidth="1"/>
    <col min="5890" max="5890" width="71.28515625" style="4" customWidth="1"/>
    <col min="5891" max="5891" width="8.85546875" style="4" customWidth="1"/>
    <col min="5892" max="5892" width="12.28515625" style="4" customWidth="1"/>
    <col min="5893" max="5893" width="0" style="4" hidden="1" customWidth="1"/>
    <col min="5894" max="5894" width="11.7109375" style="4" bestFit="1" customWidth="1"/>
    <col min="5895" max="5895" width="17.85546875" style="4" customWidth="1"/>
    <col min="5896" max="5896" width="16.85546875" style="4" customWidth="1"/>
    <col min="5897" max="5897" width="14.7109375" style="4" customWidth="1"/>
    <col min="5898" max="5899" width="12.28515625" style="4" customWidth="1"/>
    <col min="5900" max="6144" width="9.140625" style="4"/>
    <col min="6145" max="6145" width="6" style="4" customWidth="1"/>
    <col min="6146" max="6146" width="71.28515625" style="4" customWidth="1"/>
    <col min="6147" max="6147" width="8.85546875" style="4" customWidth="1"/>
    <col min="6148" max="6148" width="12.28515625" style="4" customWidth="1"/>
    <col min="6149" max="6149" width="0" style="4" hidden="1" customWidth="1"/>
    <col min="6150" max="6150" width="11.7109375" style="4" bestFit="1" customWidth="1"/>
    <col min="6151" max="6151" width="17.85546875" style="4" customWidth="1"/>
    <col min="6152" max="6152" width="16.85546875" style="4" customWidth="1"/>
    <col min="6153" max="6153" width="14.7109375" style="4" customWidth="1"/>
    <col min="6154" max="6155" width="12.28515625" style="4" customWidth="1"/>
    <col min="6156" max="6400" width="9.140625" style="4"/>
    <col min="6401" max="6401" width="6" style="4" customWidth="1"/>
    <col min="6402" max="6402" width="71.28515625" style="4" customWidth="1"/>
    <col min="6403" max="6403" width="8.85546875" style="4" customWidth="1"/>
    <col min="6404" max="6404" width="12.28515625" style="4" customWidth="1"/>
    <col min="6405" max="6405" width="0" style="4" hidden="1" customWidth="1"/>
    <col min="6406" max="6406" width="11.7109375" style="4" bestFit="1" customWidth="1"/>
    <col min="6407" max="6407" width="17.85546875" style="4" customWidth="1"/>
    <col min="6408" max="6408" width="16.85546875" style="4" customWidth="1"/>
    <col min="6409" max="6409" width="14.7109375" style="4" customWidth="1"/>
    <col min="6410" max="6411" width="12.28515625" style="4" customWidth="1"/>
    <col min="6412" max="6656" width="9.140625" style="4"/>
    <col min="6657" max="6657" width="6" style="4" customWidth="1"/>
    <col min="6658" max="6658" width="71.28515625" style="4" customWidth="1"/>
    <col min="6659" max="6659" width="8.85546875" style="4" customWidth="1"/>
    <col min="6660" max="6660" width="12.28515625" style="4" customWidth="1"/>
    <col min="6661" max="6661" width="0" style="4" hidden="1" customWidth="1"/>
    <col min="6662" max="6662" width="11.7109375" style="4" bestFit="1" customWidth="1"/>
    <col min="6663" max="6663" width="17.85546875" style="4" customWidth="1"/>
    <col min="6664" max="6664" width="16.85546875" style="4" customWidth="1"/>
    <col min="6665" max="6665" width="14.7109375" style="4" customWidth="1"/>
    <col min="6666" max="6667" width="12.28515625" style="4" customWidth="1"/>
    <col min="6668" max="6912" width="9.140625" style="4"/>
    <col min="6913" max="6913" width="6" style="4" customWidth="1"/>
    <col min="6914" max="6914" width="71.28515625" style="4" customWidth="1"/>
    <col min="6915" max="6915" width="8.85546875" style="4" customWidth="1"/>
    <col min="6916" max="6916" width="12.28515625" style="4" customWidth="1"/>
    <col min="6917" max="6917" width="0" style="4" hidden="1" customWidth="1"/>
    <col min="6918" max="6918" width="11.7109375" style="4" bestFit="1" customWidth="1"/>
    <col min="6919" max="6919" width="17.85546875" style="4" customWidth="1"/>
    <col min="6920" max="6920" width="16.85546875" style="4" customWidth="1"/>
    <col min="6921" max="6921" width="14.7109375" style="4" customWidth="1"/>
    <col min="6922" max="6923" width="12.28515625" style="4" customWidth="1"/>
    <col min="6924" max="7168" width="9.140625" style="4"/>
    <col min="7169" max="7169" width="6" style="4" customWidth="1"/>
    <col min="7170" max="7170" width="71.28515625" style="4" customWidth="1"/>
    <col min="7171" max="7171" width="8.85546875" style="4" customWidth="1"/>
    <col min="7172" max="7172" width="12.28515625" style="4" customWidth="1"/>
    <col min="7173" max="7173" width="0" style="4" hidden="1" customWidth="1"/>
    <col min="7174" max="7174" width="11.7109375" style="4" bestFit="1" customWidth="1"/>
    <col min="7175" max="7175" width="17.85546875" style="4" customWidth="1"/>
    <col min="7176" max="7176" width="16.85546875" style="4" customWidth="1"/>
    <col min="7177" max="7177" width="14.7109375" style="4" customWidth="1"/>
    <col min="7178" max="7179" width="12.28515625" style="4" customWidth="1"/>
    <col min="7180" max="7424" width="9.140625" style="4"/>
    <col min="7425" max="7425" width="6" style="4" customWidth="1"/>
    <col min="7426" max="7426" width="71.28515625" style="4" customWidth="1"/>
    <col min="7427" max="7427" width="8.85546875" style="4" customWidth="1"/>
    <col min="7428" max="7428" width="12.28515625" style="4" customWidth="1"/>
    <col min="7429" max="7429" width="0" style="4" hidden="1" customWidth="1"/>
    <col min="7430" max="7430" width="11.7109375" style="4" bestFit="1" customWidth="1"/>
    <col min="7431" max="7431" width="17.85546875" style="4" customWidth="1"/>
    <col min="7432" max="7432" width="16.85546875" style="4" customWidth="1"/>
    <col min="7433" max="7433" width="14.7109375" style="4" customWidth="1"/>
    <col min="7434" max="7435" width="12.28515625" style="4" customWidth="1"/>
    <col min="7436" max="7680" width="9.140625" style="4"/>
    <col min="7681" max="7681" width="6" style="4" customWidth="1"/>
    <col min="7682" max="7682" width="71.28515625" style="4" customWidth="1"/>
    <col min="7683" max="7683" width="8.85546875" style="4" customWidth="1"/>
    <col min="7684" max="7684" width="12.28515625" style="4" customWidth="1"/>
    <col min="7685" max="7685" width="0" style="4" hidden="1" customWidth="1"/>
    <col min="7686" max="7686" width="11.7109375" style="4" bestFit="1" customWidth="1"/>
    <col min="7687" max="7687" width="17.85546875" style="4" customWidth="1"/>
    <col min="7688" max="7688" width="16.85546875" style="4" customWidth="1"/>
    <col min="7689" max="7689" width="14.7109375" style="4" customWidth="1"/>
    <col min="7690" max="7691" width="12.28515625" style="4" customWidth="1"/>
    <col min="7692" max="7936" width="9.140625" style="4"/>
    <col min="7937" max="7937" width="6" style="4" customWidth="1"/>
    <col min="7938" max="7938" width="71.28515625" style="4" customWidth="1"/>
    <col min="7939" max="7939" width="8.85546875" style="4" customWidth="1"/>
    <col min="7940" max="7940" width="12.28515625" style="4" customWidth="1"/>
    <col min="7941" max="7941" width="0" style="4" hidden="1" customWidth="1"/>
    <col min="7942" max="7942" width="11.7109375" style="4" bestFit="1" customWidth="1"/>
    <col min="7943" max="7943" width="17.85546875" style="4" customWidth="1"/>
    <col min="7944" max="7944" width="16.85546875" style="4" customWidth="1"/>
    <col min="7945" max="7945" width="14.7109375" style="4" customWidth="1"/>
    <col min="7946" max="7947" width="12.28515625" style="4" customWidth="1"/>
    <col min="7948" max="8192" width="9.140625" style="4"/>
    <col min="8193" max="8193" width="6" style="4" customWidth="1"/>
    <col min="8194" max="8194" width="71.28515625" style="4" customWidth="1"/>
    <col min="8195" max="8195" width="8.85546875" style="4" customWidth="1"/>
    <col min="8196" max="8196" width="12.28515625" style="4" customWidth="1"/>
    <col min="8197" max="8197" width="0" style="4" hidden="1" customWidth="1"/>
    <col min="8198" max="8198" width="11.7109375" style="4" bestFit="1" customWidth="1"/>
    <col min="8199" max="8199" width="17.85546875" style="4" customWidth="1"/>
    <col min="8200" max="8200" width="16.85546875" style="4" customWidth="1"/>
    <col min="8201" max="8201" width="14.7109375" style="4" customWidth="1"/>
    <col min="8202" max="8203" width="12.28515625" style="4" customWidth="1"/>
    <col min="8204" max="8448" width="9.140625" style="4"/>
    <col min="8449" max="8449" width="6" style="4" customWidth="1"/>
    <col min="8450" max="8450" width="71.28515625" style="4" customWidth="1"/>
    <col min="8451" max="8451" width="8.85546875" style="4" customWidth="1"/>
    <col min="8452" max="8452" width="12.28515625" style="4" customWidth="1"/>
    <col min="8453" max="8453" width="0" style="4" hidden="1" customWidth="1"/>
    <col min="8454" max="8454" width="11.7109375" style="4" bestFit="1" customWidth="1"/>
    <col min="8455" max="8455" width="17.85546875" style="4" customWidth="1"/>
    <col min="8456" max="8456" width="16.85546875" style="4" customWidth="1"/>
    <col min="8457" max="8457" width="14.7109375" style="4" customWidth="1"/>
    <col min="8458" max="8459" width="12.28515625" style="4" customWidth="1"/>
    <col min="8460" max="8704" width="9.140625" style="4"/>
    <col min="8705" max="8705" width="6" style="4" customWidth="1"/>
    <col min="8706" max="8706" width="71.28515625" style="4" customWidth="1"/>
    <col min="8707" max="8707" width="8.85546875" style="4" customWidth="1"/>
    <col min="8708" max="8708" width="12.28515625" style="4" customWidth="1"/>
    <col min="8709" max="8709" width="0" style="4" hidden="1" customWidth="1"/>
    <col min="8710" max="8710" width="11.7109375" style="4" bestFit="1" customWidth="1"/>
    <col min="8711" max="8711" width="17.85546875" style="4" customWidth="1"/>
    <col min="8712" max="8712" width="16.85546875" style="4" customWidth="1"/>
    <col min="8713" max="8713" width="14.7109375" style="4" customWidth="1"/>
    <col min="8714" max="8715" width="12.28515625" style="4" customWidth="1"/>
    <col min="8716" max="8960" width="9.140625" style="4"/>
    <col min="8961" max="8961" width="6" style="4" customWidth="1"/>
    <col min="8962" max="8962" width="71.28515625" style="4" customWidth="1"/>
    <col min="8963" max="8963" width="8.85546875" style="4" customWidth="1"/>
    <col min="8964" max="8964" width="12.28515625" style="4" customWidth="1"/>
    <col min="8965" max="8965" width="0" style="4" hidden="1" customWidth="1"/>
    <col min="8966" max="8966" width="11.7109375" style="4" bestFit="1" customWidth="1"/>
    <col min="8967" max="8967" width="17.85546875" style="4" customWidth="1"/>
    <col min="8968" max="8968" width="16.85546875" style="4" customWidth="1"/>
    <col min="8969" max="8969" width="14.7109375" style="4" customWidth="1"/>
    <col min="8970" max="8971" width="12.28515625" style="4" customWidth="1"/>
    <col min="8972" max="9216" width="9.140625" style="4"/>
    <col min="9217" max="9217" width="6" style="4" customWidth="1"/>
    <col min="9218" max="9218" width="71.28515625" style="4" customWidth="1"/>
    <col min="9219" max="9219" width="8.85546875" style="4" customWidth="1"/>
    <col min="9220" max="9220" width="12.28515625" style="4" customWidth="1"/>
    <col min="9221" max="9221" width="0" style="4" hidden="1" customWidth="1"/>
    <col min="9222" max="9222" width="11.7109375" style="4" bestFit="1" customWidth="1"/>
    <col min="9223" max="9223" width="17.85546875" style="4" customWidth="1"/>
    <col min="9224" max="9224" width="16.85546875" style="4" customWidth="1"/>
    <col min="9225" max="9225" width="14.7109375" style="4" customWidth="1"/>
    <col min="9226" max="9227" width="12.28515625" style="4" customWidth="1"/>
    <col min="9228" max="9472" width="9.140625" style="4"/>
    <col min="9473" max="9473" width="6" style="4" customWidth="1"/>
    <col min="9474" max="9474" width="71.28515625" style="4" customWidth="1"/>
    <col min="9475" max="9475" width="8.85546875" style="4" customWidth="1"/>
    <col min="9476" max="9476" width="12.28515625" style="4" customWidth="1"/>
    <col min="9477" max="9477" width="0" style="4" hidden="1" customWidth="1"/>
    <col min="9478" max="9478" width="11.7109375" style="4" bestFit="1" customWidth="1"/>
    <col min="9479" max="9479" width="17.85546875" style="4" customWidth="1"/>
    <col min="9480" max="9480" width="16.85546875" style="4" customWidth="1"/>
    <col min="9481" max="9481" width="14.7109375" style="4" customWidth="1"/>
    <col min="9482" max="9483" width="12.28515625" style="4" customWidth="1"/>
    <col min="9484" max="9728" width="9.140625" style="4"/>
    <col min="9729" max="9729" width="6" style="4" customWidth="1"/>
    <col min="9730" max="9730" width="71.28515625" style="4" customWidth="1"/>
    <col min="9731" max="9731" width="8.85546875" style="4" customWidth="1"/>
    <col min="9732" max="9732" width="12.28515625" style="4" customWidth="1"/>
    <col min="9733" max="9733" width="0" style="4" hidden="1" customWidth="1"/>
    <col min="9734" max="9734" width="11.7109375" style="4" bestFit="1" customWidth="1"/>
    <col min="9735" max="9735" width="17.85546875" style="4" customWidth="1"/>
    <col min="9736" max="9736" width="16.85546875" style="4" customWidth="1"/>
    <col min="9737" max="9737" width="14.7109375" style="4" customWidth="1"/>
    <col min="9738" max="9739" width="12.28515625" style="4" customWidth="1"/>
    <col min="9740" max="9984" width="9.140625" style="4"/>
    <col min="9985" max="9985" width="6" style="4" customWidth="1"/>
    <col min="9986" max="9986" width="71.28515625" style="4" customWidth="1"/>
    <col min="9987" max="9987" width="8.85546875" style="4" customWidth="1"/>
    <col min="9988" max="9988" width="12.28515625" style="4" customWidth="1"/>
    <col min="9989" max="9989" width="0" style="4" hidden="1" customWidth="1"/>
    <col min="9990" max="9990" width="11.7109375" style="4" bestFit="1" customWidth="1"/>
    <col min="9991" max="9991" width="17.85546875" style="4" customWidth="1"/>
    <col min="9992" max="9992" width="16.85546875" style="4" customWidth="1"/>
    <col min="9993" max="9993" width="14.7109375" style="4" customWidth="1"/>
    <col min="9994" max="9995" width="12.28515625" style="4" customWidth="1"/>
    <col min="9996" max="10240" width="9.140625" style="4"/>
    <col min="10241" max="10241" width="6" style="4" customWidth="1"/>
    <col min="10242" max="10242" width="71.28515625" style="4" customWidth="1"/>
    <col min="10243" max="10243" width="8.85546875" style="4" customWidth="1"/>
    <col min="10244" max="10244" width="12.28515625" style="4" customWidth="1"/>
    <col min="10245" max="10245" width="0" style="4" hidden="1" customWidth="1"/>
    <col min="10246" max="10246" width="11.7109375" style="4" bestFit="1" customWidth="1"/>
    <col min="10247" max="10247" width="17.85546875" style="4" customWidth="1"/>
    <col min="10248" max="10248" width="16.85546875" style="4" customWidth="1"/>
    <col min="10249" max="10249" width="14.7109375" style="4" customWidth="1"/>
    <col min="10250" max="10251" width="12.28515625" style="4" customWidth="1"/>
    <col min="10252" max="10496" width="9.140625" style="4"/>
    <col min="10497" max="10497" width="6" style="4" customWidth="1"/>
    <col min="10498" max="10498" width="71.28515625" style="4" customWidth="1"/>
    <col min="10499" max="10499" width="8.85546875" style="4" customWidth="1"/>
    <col min="10500" max="10500" width="12.28515625" style="4" customWidth="1"/>
    <col min="10501" max="10501" width="0" style="4" hidden="1" customWidth="1"/>
    <col min="10502" max="10502" width="11.7109375" style="4" bestFit="1" customWidth="1"/>
    <col min="10503" max="10503" width="17.85546875" style="4" customWidth="1"/>
    <col min="10504" max="10504" width="16.85546875" style="4" customWidth="1"/>
    <col min="10505" max="10505" width="14.7109375" style="4" customWidth="1"/>
    <col min="10506" max="10507" width="12.28515625" style="4" customWidth="1"/>
    <col min="10508" max="10752" width="9.140625" style="4"/>
    <col min="10753" max="10753" width="6" style="4" customWidth="1"/>
    <col min="10754" max="10754" width="71.28515625" style="4" customWidth="1"/>
    <col min="10755" max="10755" width="8.85546875" style="4" customWidth="1"/>
    <col min="10756" max="10756" width="12.28515625" style="4" customWidth="1"/>
    <col min="10757" max="10757" width="0" style="4" hidden="1" customWidth="1"/>
    <col min="10758" max="10758" width="11.7109375" style="4" bestFit="1" customWidth="1"/>
    <col min="10759" max="10759" width="17.85546875" style="4" customWidth="1"/>
    <col min="10760" max="10760" width="16.85546875" style="4" customWidth="1"/>
    <col min="10761" max="10761" width="14.7109375" style="4" customWidth="1"/>
    <col min="10762" max="10763" width="12.28515625" style="4" customWidth="1"/>
    <col min="10764" max="11008" width="9.140625" style="4"/>
    <col min="11009" max="11009" width="6" style="4" customWidth="1"/>
    <col min="11010" max="11010" width="71.28515625" style="4" customWidth="1"/>
    <col min="11011" max="11011" width="8.85546875" style="4" customWidth="1"/>
    <col min="11012" max="11012" width="12.28515625" style="4" customWidth="1"/>
    <col min="11013" max="11013" width="0" style="4" hidden="1" customWidth="1"/>
    <col min="11014" max="11014" width="11.7109375" style="4" bestFit="1" customWidth="1"/>
    <col min="11015" max="11015" width="17.85546875" style="4" customWidth="1"/>
    <col min="11016" max="11016" width="16.85546875" style="4" customWidth="1"/>
    <col min="11017" max="11017" width="14.7109375" style="4" customWidth="1"/>
    <col min="11018" max="11019" width="12.28515625" style="4" customWidth="1"/>
    <col min="11020" max="11264" width="9.140625" style="4"/>
    <col min="11265" max="11265" width="6" style="4" customWidth="1"/>
    <col min="11266" max="11266" width="71.28515625" style="4" customWidth="1"/>
    <col min="11267" max="11267" width="8.85546875" style="4" customWidth="1"/>
    <col min="11268" max="11268" width="12.28515625" style="4" customWidth="1"/>
    <col min="11269" max="11269" width="0" style="4" hidden="1" customWidth="1"/>
    <col min="11270" max="11270" width="11.7109375" style="4" bestFit="1" customWidth="1"/>
    <col min="11271" max="11271" width="17.85546875" style="4" customWidth="1"/>
    <col min="11272" max="11272" width="16.85546875" style="4" customWidth="1"/>
    <col min="11273" max="11273" width="14.7109375" style="4" customWidth="1"/>
    <col min="11274" max="11275" width="12.28515625" style="4" customWidth="1"/>
    <col min="11276" max="11520" width="9.140625" style="4"/>
    <col min="11521" max="11521" width="6" style="4" customWidth="1"/>
    <col min="11522" max="11522" width="71.28515625" style="4" customWidth="1"/>
    <col min="11523" max="11523" width="8.85546875" style="4" customWidth="1"/>
    <col min="11524" max="11524" width="12.28515625" style="4" customWidth="1"/>
    <col min="11525" max="11525" width="0" style="4" hidden="1" customWidth="1"/>
    <col min="11526" max="11526" width="11.7109375" style="4" bestFit="1" customWidth="1"/>
    <col min="11527" max="11527" width="17.85546875" style="4" customWidth="1"/>
    <col min="11528" max="11528" width="16.85546875" style="4" customWidth="1"/>
    <col min="11529" max="11529" width="14.7109375" style="4" customWidth="1"/>
    <col min="11530" max="11531" width="12.28515625" style="4" customWidth="1"/>
    <col min="11532" max="11776" width="9.140625" style="4"/>
    <col min="11777" max="11777" width="6" style="4" customWidth="1"/>
    <col min="11778" max="11778" width="71.28515625" style="4" customWidth="1"/>
    <col min="11779" max="11779" width="8.85546875" style="4" customWidth="1"/>
    <col min="11780" max="11780" width="12.28515625" style="4" customWidth="1"/>
    <col min="11781" max="11781" width="0" style="4" hidden="1" customWidth="1"/>
    <col min="11782" max="11782" width="11.7109375" style="4" bestFit="1" customWidth="1"/>
    <col min="11783" max="11783" width="17.85546875" style="4" customWidth="1"/>
    <col min="11784" max="11784" width="16.85546875" style="4" customWidth="1"/>
    <col min="11785" max="11785" width="14.7109375" style="4" customWidth="1"/>
    <col min="11786" max="11787" width="12.28515625" style="4" customWidth="1"/>
    <col min="11788" max="12032" width="9.140625" style="4"/>
    <col min="12033" max="12033" width="6" style="4" customWidth="1"/>
    <col min="12034" max="12034" width="71.28515625" style="4" customWidth="1"/>
    <col min="12035" max="12035" width="8.85546875" style="4" customWidth="1"/>
    <col min="12036" max="12036" width="12.28515625" style="4" customWidth="1"/>
    <col min="12037" max="12037" width="0" style="4" hidden="1" customWidth="1"/>
    <col min="12038" max="12038" width="11.7109375" style="4" bestFit="1" customWidth="1"/>
    <col min="12039" max="12039" width="17.85546875" style="4" customWidth="1"/>
    <col min="12040" max="12040" width="16.85546875" style="4" customWidth="1"/>
    <col min="12041" max="12041" width="14.7109375" style="4" customWidth="1"/>
    <col min="12042" max="12043" width="12.28515625" style="4" customWidth="1"/>
    <col min="12044" max="12288" width="9.140625" style="4"/>
    <col min="12289" max="12289" width="6" style="4" customWidth="1"/>
    <col min="12290" max="12290" width="71.28515625" style="4" customWidth="1"/>
    <col min="12291" max="12291" width="8.85546875" style="4" customWidth="1"/>
    <col min="12292" max="12292" width="12.28515625" style="4" customWidth="1"/>
    <col min="12293" max="12293" width="0" style="4" hidden="1" customWidth="1"/>
    <col min="12294" max="12294" width="11.7109375" style="4" bestFit="1" customWidth="1"/>
    <col min="12295" max="12295" width="17.85546875" style="4" customWidth="1"/>
    <col min="12296" max="12296" width="16.85546875" style="4" customWidth="1"/>
    <col min="12297" max="12297" width="14.7109375" style="4" customWidth="1"/>
    <col min="12298" max="12299" width="12.28515625" style="4" customWidth="1"/>
    <col min="12300" max="12544" width="9.140625" style="4"/>
    <col min="12545" max="12545" width="6" style="4" customWidth="1"/>
    <col min="12546" max="12546" width="71.28515625" style="4" customWidth="1"/>
    <col min="12547" max="12547" width="8.85546875" style="4" customWidth="1"/>
    <col min="12548" max="12548" width="12.28515625" style="4" customWidth="1"/>
    <col min="12549" max="12549" width="0" style="4" hidden="1" customWidth="1"/>
    <col min="12550" max="12550" width="11.7109375" style="4" bestFit="1" customWidth="1"/>
    <col min="12551" max="12551" width="17.85546875" style="4" customWidth="1"/>
    <col min="12552" max="12552" width="16.85546875" style="4" customWidth="1"/>
    <col min="12553" max="12553" width="14.7109375" style="4" customWidth="1"/>
    <col min="12554" max="12555" width="12.28515625" style="4" customWidth="1"/>
    <col min="12556" max="12800" width="9.140625" style="4"/>
    <col min="12801" max="12801" width="6" style="4" customWidth="1"/>
    <col min="12802" max="12802" width="71.28515625" style="4" customWidth="1"/>
    <col min="12803" max="12803" width="8.85546875" style="4" customWidth="1"/>
    <col min="12804" max="12804" width="12.28515625" style="4" customWidth="1"/>
    <col min="12805" max="12805" width="0" style="4" hidden="1" customWidth="1"/>
    <col min="12806" max="12806" width="11.7109375" style="4" bestFit="1" customWidth="1"/>
    <col min="12807" max="12807" width="17.85546875" style="4" customWidth="1"/>
    <col min="12808" max="12808" width="16.85546875" style="4" customWidth="1"/>
    <col min="12809" max="12809" width="14.7109375" style="4" customWidth="1"/>
    <col min="12810" max="12811" width="12.28515625" style="4" customWidth="1"/>
    <col min="12812" max="13056" width="9.140625" style="4"/>
    <col min="13057" max="13057" width="6" style="4" customWidth="1"/>
    <col min="13058" max="13058" width="71.28515625" style="4" customWidth="1"/>
    <col min="13059" max="13059" width="8.85546875" style="4" customWidth="1"/>
    <col min="13060" max="13060" width="12.28515625" style="4" customWidth="1"/>
    <col min="13061" max="13061" width="0" style="4" hidden="1" customWidth="1"/>
    <col min="13062" max="13062" width="11.7109375" style="4" bestFit="1" customWidth="1"/>
    <col min="13063" max="13063" width="17.85546875" style="4" customWidth="1"/>
    <col min="13064" max="13064" width="16.85546875" style="4" customWidth="1"/>
    <col min="13065" max="13065" width="14.7109375" style="4" customWidth="1"/>
    <col min="13066" max="13067" width="12.28515625" style="4" customWidth="1"/>
    <col min="13068" max="13312" width="9.140625" style="4"/>
    <col min="13313" max="13313" width="6" style="4" customWidth="1"/>
    <col min="13314" max="13314" width="71.28515625" style="4" customWidth="1"/>
    <col min="13315" max="13315" width="8.85546875" style="4" customWidth="1"/>
    <col min="13316" max="13316" width="12.28515625" style="4" customWidth="1"/>
    <col min="13317" max="13317" width="0" style="4" hidden="1" customWidth="1"/>
    <col min="13318" max="13318" width="11.7109375" style="4" bestFit="1" customWidth="1"/>
    <col min="13319" max="13319" width="17.85546875" style="4" customWidth="1"/>
    <col min="13320" max="13320" width="16.85546875" style="4" customWidth="1"/>
    <col min="13321" max="13321" width="14.7109375" style="4" customWidth="1"/>
    <col min="13322" max="13323" width="12.28515625" style="4" customWidth="1"/>
    <col min="13324" max="13568" width="9.140625" style="4"/>
    <col min="13569" max="13569" width="6" style="4" customWidth="1"/>
    <col min="13570" max="13570" width="71.28515625" style="4" customWidth="1"/>
    <col min="13571" max="13571" width="8.85546875" style="4" customWidth="1"/>
    <col min="13572" max="13572" width="12.28515625" style="4" customWidth="1"/>
    <col min="13573" max="13573" width="0" style="4" hidden="1" customWidth="1"/>
    <col min="13574" max="13574" width="11.7109375" style="4" bestFit="1" customWidth="1"/>
    <col min="13575" max="13575" width="17.85546875" style="4" customWidth="1"/>
    <col min="13576" max="13576" width="16.85546875" style="4" customWidth="1"/>
    <col min="13577" max="13577" width="14.7109375" style="4" customWidth="1"/>
    <col min="13578" max="13579" width="12.28515625" style="4" customWidth="1"/>
    <col min="13580" max="13824" width="9.140625" style="4"/>
    <col min="13825" max="13825" width="6" style="4" customWidth="1"/>
    <col min="13826" max="13826" width="71.28515625" style="4" customWidth="1"/>
    <col min="13827" max="13827" width="8.85546875" style="4" customWidth="1"/>
    <col min="13828" max="13828" width="12.28515625" style="4" customWidth="1"/>
    <col min="13829" max="13829" width="0" style="4" hidden="1" customWidth="1"/>
    <col min="13830" max="13830" width="11.7109375" style="4" bestFit="1" customWidth="1"/>
    <col min="13831" max="13831" width="17.85546875" style="4" customWidth="1"/>
    <col min="13832" max="13832" width="16.85546875" style="4" customWidth="1"/>
    <col min="13833" max="13833" width="14.7109375" style="4" customWidth="1"/>
    <col min="13834" max="13835" width="12.28515625" style="4" customWidth="1"/>
    <col min="13836" max="14080" width="9.140625" style="4"/>
    <col min="14081" max="14081" width="6" style="4" customWidth="1"/>
    <col min="14082" max="14082" width="71.28515625" style="4" customWidth="1"/>
    <col min="14083" max="14083" width="8.85546875" style="4" customWidth="1"/>
    <col min="14084" max="14084" width="12.28515625" style="4" customWidth="1"/>
    <col min="14085" max="14085" width="0" style="4" hidden="1" customWidth="1"/>
    <col min="14086" max="14086" width="11.7109375" style="4" bestFit="1" customWidth="1"/>
    <col min="14087" max="14087" width="17.85546875" style="4" customWidth="1"/>
    <col min="14088" max="14088" width="16.85546875" style="4" customWidth="1"/>
    <col min="14089" max="14089" width="14.7109375" style="4" customWidth="1"/>
    <col min="14090" max="14091" width="12.28515625" style="4" customWidth="1"/>
    <col min="14092" max="14336" width="9.140625" style="4"/>
    <col min="14337" max="14337" width="6" style="4" customWidth="1"/>
    <col min="14338" max="14338" width="71.28515625" style="4" customWidth="1"/>
    <col min="14339" max="14339" width="8.85546875" style="4" customWidth="1"/>
    <col min="14340" max="14340" width="12.28515625" style="4" customWidth="1"/>
    <col min="14341" max="14341" width="0" style="4" hidden="1" customWidth="1"/>
    <col min="14342" max="14342" width="11.7109375" style="4" bestFit="1" customWidth="1"/>
    <col min="14343" max="14343" width="17.85546875" style="4" customWidth="1"/>
    <col min="14344" max="14344" width="16.85546875" style="4" customWidth="1"/>
    <col min="14345" max="14345" width="14.7109375" style="4" customWidth="1"/>
    <col min="14346" max="14347" width="12.28515625" style="4" customWidth="1"/>
    <col min="14348" max="14592" width="9.140625" style="4"/>
    <col min="14593" max="14593" width="6" style="4" customWidth="1"/>
    <col min="14594" max="14594" width="71.28515625" style="4" customWidth="1"/>
    <col min="14595" max="14595" width="8.85546875" style="4" customWidth="1"/>
    <col min="14596" max="14596" width="12.28515625" style="4" customWidth="1"/>
    <col min="14597" max="14597" width="0" style="4" hidden="1" customWidth="1"/>
    <col min="14598" max="14598" width="11.7109375" style="4" bestFit="1" customWidth="1"/>
    <col min="14599" max="14599" width="17.85546875" style="4" customWidth="1"/>
    <col min="14600" max="14600" width="16.85546875" style="4" customWidth="1"/>
    <col min="14601" max="14601" width="14.7109375" style="4" customWidth="1"/>
    <col min="14602" max="14603" width="12.28515625" style="4" customWidth="1"/>
    <col min="14604" max="14848" width="9.140625" style="4"/>
    <col min="14849" max="14849" width="6" style="4" customWidth="1"/>
    <col min="14850" max="14850" width="71.28515625" style="4" customWidth="1"/>
    <col min="14851" max="14851" width="8.85546875" style="4" customWidth="1"/>
    <col min="14852" max="14852" width="12.28515625" style="4" customWidth="1"/>
    <col min="14853" max="14853" width="0" style="4" hidden="1" customWidth="1"/>
    <col min="14854" max="14854" width="11.7109375" style="4" bestFit="1" customWidth="1"/>
    <col min="14855" max="14855" width="17.85546875" style="4" customWidth="1"/>
    <col min="14856" max="14856" width="16.85546875" style="4" customWidth="1"/>
    <col min="14857" max="14857" width="14.7109375" style="4" customWidth="1"/>
    <col min="14858" max="14859" width="12.28515625" style="4" customWidth="1"/>
    <col min="14860" max="15104" width="9.140625" style="4"/>
    <col min="15105" max="15105" width="6" style="4" customWidth="1"/>
    <col min="15106" max="15106" width="71.28515625" style="4" customWidth="1"/>
    <col min="15107" max="15107" width="8.85546875" style="4" customWidth="1"/>
    <col min="15108" max="15108" width="12.28515625" style="4" customWidth="1"/>
    <col min="15109" max="15109" width="0" style="4" hidden="1" customWidth="1"/>
    <col min="15110" max="15110" width="11.7109375" style="4" bestFit="1" customWidth="1"/>
    <col min="15111" max="15111" width="17.85546875" style="4" customWidth="1"/>
    <col min="15112" max="15112" width="16.85546875" style="4" customWidth="1"/>
    <col min="15113" max="15113" width="14.7109375" style="4" customWidth="1"/>
    <col min="15114" max="15115" width="12.28515625" style="4" customWidth="1"/>
    <col min="15116" max="15360" width="9.140625" style="4"/>
    <col min="15361" max="15361" width="6" style="4" customWidth="1"/>
    <col min="15362" max="15362" width="71.28515625" style="4" customWidth="1"/>
    <col min="15363" max="15363" width="8.85546875" style="4" customWidth="1"/>
    <col min="15364" max="15364" width="12.28515625" style="4" customWidth="1"/>
    <col min="15365" max="15365" width="0" style="4" hidden="1" customWidth="1"/>
    <col min="15366" max="15366" width="11.7109375" style="4" bestFit="1" customWidth="1"/>
    <col min="15367" max="15367" width="17.85546875" style="4" customWidth="1"/>
    <col min="15368" max="15368" width="16.85546875" style="4" customWidth="1"/>
    <col min="15369" max="15369" width="14.7109375" style="4" customWidth="1"/>
    <col min="15370" max="15371" width="12.28515625" style="4" customWidth="1"/>
    <col min="15372" max="15616" width="9.140625" style="4"/>
    <col min="15617" max="15617" width="6" style="4" customWidth="1"/>
    <col min="15618" max="15618" width="71.28515625" style="4" customWidth="1"/>
    <col min="15619" max="15619" width="8.85546875" style="4" customWidth="1"/>
    <col min="15620" max="15620" width="12.28515625" style="4" customWidth="1"/>
    <col min="15621" max="15621" width="0" style="4" hidden="1" customWidth="1"/>
    <col min="15622" max="15622" width="11.7109375" style="4" bestFit="1" customWidth="1"/>
    <col min="15623" max="15623" width="17.85546875" style="4" customWidth="1"/>
    <col min="15624" max="15624" width="16.85546875" style="4" customWidth="1"/>
    <col min="15625" max="15625" width="14.7109375" style="4" customWidth="1"/>
    <col min="15626" max="15627" width="12.28515625" style="4" customWidth="1"/>
    <col min="15628" max="15872" width="9.140625" style="4"/>
    <col min="15873" max="15873" width="6" style="4" customWidth="1"/>
    <col min="15874" max="15874" width="71.28515625" style="4" customWidth="1"/>
    <col min="15875" max="15875" width="8.85546875" style="4" customWidth="1"/>
    <col min="15876" max="15876" width="12.28515625" style="4" customWidth="1"/>
    <col min="15877" max="15877" width="0" style="4" hidden="1" customWidth="1"/>
    <col min="15878" max="15878" width="11.7109375" style="4" bestFit="1" customWidth="1"/>
    <col min="15879" max="15879" width="17.85546875" style="4" customWidth="1"/>
    <col min="15880" max="15880" width="16.85546875" style="4" customWidth="1"/>
    <col min="15881" max="15881" width="14.7109375" style="4" customWidth="1"/>
    <col min="15882" max="15883" width="12.28515625" style="4" customWidth="1"/>
    <col min="15884" max="16128" width="9.140625" style="4"/>
    <col min="16129" max="16129" width="6" style="4" customWidth="1"/>
    <col min="16130" max="16130" width="71.28515625" style="4" customWidth="1"/>
    <col min="16131" max="16131" width="8.85546875" style="4" customWidth="1"/>
    <col min="16132" max="16132" width="12.28515625" style="4" customWidth="1"/>
    <col min="16133" max="16133" width="0" style="4" hidden="1" customWidth="1"/>
    <col min="16134" max="16134" width="11.7109375" style="4" bestFit="1" customWidth="1"/>
    <col min="16135" max="16135" width="17.85546875" style="4" customWidth="1"/>
    <col min="16136" max="16136" width="16.85546875" style="4" customWidth="1"/>
    <col min="16137" max="16137" width="14.7109375" style="4" customWidth="1"/>
    <col min="16138" max="16139" width="12.28515625" style="4" customWidth="1"/>
    <col min="16140" max="16384" width="9.140625" style="4"/>
  </cols>
  <sheetData>
    <row r="1" spans="1:10" x14ac:dyDescent="0.3">
      <c r="A1" s="77"/>
      <c r="C1" s="81" t="s">
        <v>121</v>
      </c>
      <c r="D1" s="81"/>
      <c r="E1" s="81"/>
      <c r="F1" s="81"/>
      <c r="G1" s="81"/>
    </row>
    <row r="2" spans="1:10" x14ac:dyDescent="0.3">
      <c r="A2" s="77"/>
      <c r="C2" s="81" t="s">
        <v>123</v>
      </c>
      <c r="D2" s="81"/>
      <c r="E2" s="81"/>
      <c r="F2" s="81"/>
      <c r="G2" s="81"/>
    </row>
    <row r="3" spans="1:10" x14ac:dyDescent="0.3">
      <c r="A3" s="1"/>
      <c r="C3" s="81" t="s">
        <v>122</v>
      </c>
      <c r="D3" s="81"/>
      <c r="E3" s="81"/>
      <c r="F3" s="81"/>
      <c r="G3" s="81"/>
    </row>
    <row r="4" spans="1:10" s="2" customFormat="1" ht="45" customHeight="1" x14ac:dyDescent="0.25">
      <c r="A4" s="78" t="s">
        <v>120</v>
      </c>
      <c r="B4" s="78"/>
      <c r="C4" s="78"/>
      <c r="D4" s="78"/>
      <c r="E4" s="78"/>
      <c r="F4" s="78"/>
      <c r="G4" s="78"/>
    </row>
    <row r="5" spans="1:10" s="2" customFormat="1" ht="36.75" customHeight="1" x14ac:dyDescent="0.25">
      <c r="A5" s="79" t="s">
        <v>124</v>
      </c>
      <c r="B5" s="79"/>
      <c r="C5" s="79"/>
      <c r="D5" s="79"/>
      <c r="E5" s="79"/>
      <c r="F5" s="79"/>
      <c r="G5" s="79"/>
    </row>
    <row r="6" spans="1:10" s="1" customFormat="1" ht="34.5" x14ac:dyDescent="0.3">
      <c r="A6" s="5" t="s">
        <v>0</v>
      </c>
      <c r="B6" s="5" t="s">
        <v>1</v>
      </c>
      <c r="C6" s="5" t="s">
        <v>2</v>
      </c>
      <c r="D6" s="5" t="s">
        <v>3</v>
      </c>
      <c r="E6" s="5"/>
      <c r="F6" s="5" t="s">
        <v>4</v>
      </c>
      <c r="G6" s="6" t="s">
        <v>5</v>
      </c>
    </row>
    <row r="7" spans="1:10" s="2" customFormat="1" x14ac:dyDescent="0.25">
      <c r="A7" s="7">
        <v>1</v>
      </c>
      <c r="B7" s="7">
        <v>2</v>
      </c>
      <c r="C7" s="7">
        <v>3</v>
      </c>
      <c r="D7" s="7">
        <v>4</v>
      </c>
      <c r="E7" s="7">
        <v>6</v>
      </c>
      <c r="F7" s="7">
        <v>5</v>
      </c>
      <c r="G7" s="8">
        <v>6</v>
      </c>
    </row>
    <row r="8" spans="1:10" s="15" customFormat="1" x14ac:dyDescent="0.25">
      <c r="A8" s="9"/>
      <c r="B8" s="10" t="s">
        <v>6</v>
      </c>
      <c r="C8" s="11"/>
      <c r="D8" s="11"/>
      <c r="E8" s="12"/>
      <c r="F8" s="13"/>
      <c r="G8" s="14"/>
    </row>
    <row r="9" spans="1:10" s="2" customFormat="1" x14ac:dyDescent="0.25">
      <c r="A9" s="7"/>
      <c r="B9" s="16" t="s">
        <v>7</v>
      </c>
      <c r="C9" s="17"/>
      <c r="D9" s="17"/>
      <c r="E9" s="18"/>
      <c r="F9" s="19"/>
      <c r="G9" s="20"/>
      <c r="I9" s="2">
        <f>1.11*1.133*1.012*1.0095*1.015</f>
        <v>1.3040846010423002</v>
      </c>
      <c r="J9" s="21"/>
    </row>
    <row r="10" spans="1:10" s="2" customFormat="1" x14ac:dyDescent="0.25">
      <c r="A10" s="7">
        <v>1</v>
      </c>
      <c r="B10" s="22" t="s">
        <v>8</v>
      </c>
      <c r="C10" s="23" t="s">
        <v>9</v>
      </c>
      <c r="D10" s="24">
        <v>1760</v>
      </c>
      <c r="E10" s="18">
        <v>0.33</v>
      </c>
      <c r="F10" s="19">
        <f>+E10*$I$9</f>
        <v>0.43034791834395908</v>
      </c>
      <c r="G10" s="20">
        <f>+F10*D10</f>
        <v>757.41233628536793</v>
      </c>
    </row>
    <row r="11" spans="1:10" s="2" customFormat="1" ht="34.5" x14ac:dyDescent="0.25">
      <c r="A11" s="7">
        <v>2</v>
      </c>
      <c r="B11" s="25" t="s">
        <v>10</v>
      </c>
      <c r="C11" s="7" t="s">
        <v>11</v>
      </c>
      <c r="D11" s="18">
        <v>114</v>
      </c>
      <c r="E11" s="18">
        <v>9.5321880999999991</v>
      </c>
      <c r="F11" s="19">
        <f>+E11*$I$9</f>
        <v>12.43077971544866</v>
      </c>
      <c r="G11" s="20">
        <f>+F11*D11</f>
        <v>1417.1088875611472</v>
      </c>
      <c r="I11" s="26"/>
    </row>
    <row r="12" spans="1:10" s="2" customFormat="1" ht="34.5" x14ac:dyDescent="0.25">
      <c r="A12" s="7">
        <v>3</v>
      </c>
      <c r="B12" s="25" t="s">
        <v>12</v>
      </c>
      <c r="C12" s="7" t="s">
        <v>11</v>
      </c>
      <c r="D12" s="18">
        <v>63</v>
      </c>
      <c r="E12" s="18">
        <v>6.0981225382000002</v>
      </c>
      <c r="F12" s="19">
        <f t="shared" ref="F12:F75" si="0">+E12*$I$9</f>
        <v>7.9524676973356065</v>
      </c>
      <c r="G12" s="20">
        <f t="shared" ref="G12:G75" si="1">+F12*D12</f>
        <v>501.00546493214324</v>
      </c>
      <c r="I12" s="26"/>
    </row>
    <row r="13" spans="1:10" s="2" customFormat="1" ht="19.5" x14ac:dyDescent="0.25">
      <c r="A13" s="7">
        <v>4</v>
      </c>
      <c r="B13" s="25" t="s">
        <v>13</v>
      </c>
      <c r="C13" s="7" t="s">
        <v>11</v>
      </c>
      <c r="D13" s="18">
        <v>137</v>
      </c>
      <c r="E13" s="18">
        <v>5</v>
      </c>
      <c r="F13" s="19">
        <f t="shared" si="0"/>
        <v>6.5204230052115006</v>
      </c>
      <c r="G13" s="20">
        <f t="shared" si="1"/>
        <v>893.29795171397564</v>
      </c>
      <c r="I13" s="26"/>
    </row>
    <row r="14" spans="1:10" s="2" customFormat="1" ht="34.5" x14ac:dyDescent="0.25">
      <c r="A14" s="7">
        <v>5</v>
      </c>
      <c r="B14" s="25" t="s">
        <v>14</v>
      </c>
      <c r="C14" s="7" t="s">
        <v>11</v>
      </c>
      <c r="D14" s="18">
        <v>137</v>
      </c>
      <c r="E14" s="18">
        <v>7.8866273971999998</v>
      </c>
      <c r="F14" s="19">
        <f t="shared" si="0"/>
        <v>10.284829342846836</v>
      </c>
      <c r="G14" s="20">
        <f t="shared" si="1"/>
        <v>1409.0216199700164</v>
      </c>
    </row>
    <row r="15" spans="1:10" s="2" customFormat="1" ht="19.5" x14ac:dyDescent="0.25">
      <c r="A15" s="7">
        <v>6</v>
      </c>
      <c r="B15" s="27" t="s">
        <v>15</v>
      </c>
      <c r="C15" s="28" t="s">
        <v>11</v>
      </c>
      <c r="D15" s="29">
        <v>577</v>
      </c>
      <c r="E15" s="18">
        <v>0.54761572650000001</v>
      </c>
      <c r="F15" s="19">
        <f t="shared" si="0"/>
        <v>0.7141372362172419</v>
      </c>
      <c r="G15" s="20">
        <f t="shared" si="1"/>
        <v>412.05718529734855</v>
      </c>
    </row>
    <row r="16" spans="1:10" s="2" customFormat="1" ht="34.5" x14ac:dyDescent="0.25">
      <c r="A16" s="7">
        <v>7</v>
      </c>
      <c r="B16" s="25" t="s">
        <v>16</v>
      </c>
      <c r="C16" s="7" t="s">
        <v>11</v>
      </c>
      <c r="D16" s="18">
        <v>83</v>
      </c>
      <c r="E16" s="18">
        <v>5.3455881098000004</v>
      </c>
      <c r="F16" s="19">
        <f t="shared" si="0"/>
        <v>6.9710991375049973</v>
      </c>
      <c r="G16" s="20">
        <f t="shared" si="1"/>
        <v>578.60122841291479</v>
      </c>
    </row>
    <row r="17" spans="1:10" s="2" customFormat="1" ht="34.5" x14ac:dyDescent="0.25">
      <c r="A17" s="7">
        <v>8</v>
      </c>
      <c r="B17" s="25" t="s">
        <v>17</v>
      </c>
      <c r="C17" s="7" t="s">
        <v>11</v>
      </c>
      <c r="D17" s="18">
        <v>83</v>
      </c>
      <c r="E17" s="18">
        <v>6.9050893750000002</v>
      </c>
      <c r="F17" s="19">
        <f t="shared" si="0"/>
        <v>9.0048207227583017</v>
      </c>
      <c r="G17" s="20">
        <f t="shared" si="1"/>
        <v>747.40011998893908</v>
      </c>
    </row>
    <row r="18" spans="1:10" s="2" customFormat="1" ht="19.5" x14ac:dyDescent="0.25">
      <c r="A18" s="7">
        <v>9</v>
      </c>
      <c r="B18" s="30" t="s">
        <v>18</v>
      </c>
      <c r="C18" s="31" t="s">
        <v>11</v>
      </c>
      <c r="D18" s="18">
        <v>62</v>
      </c>
      <c r="E18" s="18">
        <v>7.2223217000000002</v>
      </c>
      <c r="F18" s="19">
        <f t="shared" si="0"/>
        <v>9.4185185127436473</v>
      </c>
      <c r="G18" s="20">
        <f t="shared" si="1"/>
        <v>583.94814779010608</v>
      </c>
      <c r="I18" s="26"/>
    </row>
    <row r="19" spans="1:10" s="2" customFormat="1" ht="34.5" x14ac:dyDescent="0.25">
      <c r="A19" s="7">
        <v>10</v>
      </c>
      <c r="B19" s="32" t="s">
        <v>19</v>
      </c>
      <c r="C19" s="7" t="s">
        <v>11</v>
      </c>
      <c r="D19" s="33">
        <v>578</v>
      </c>
      <c r="E19" s="18">
        <v>0.35457203599999998</v>
      </c>
      <c r="F19" s="19">
        <f t="shared" si="0"/>
        <v>0.46239193210781609</v>
      </c>
      <c r="G19" s="20">
        <f t="shared" si="1"/>
        <v>267.26253675831771</v>
      </c>
    </row>
    <row r="20" spans="1:10" s="2" customFormat="1" ht="19.5" x14ac:dyDescent="0.25">
      <c r="A20" s="7">
        <v>11</v>
      </c>
      <c r="B20" s="30" t="s">
        <v>20</v>
      </c>
      <c r="C20" s="34" t="s">
        <v>11</v>
      </c>
      <c r="D20" s="35">
        <v>137</v>
      </c>
      <c r="E20" s="18">
        <v>37.690571511999998</v>
      </c>
      <c r="F20" s="19">
        <f t="shared" si="0"/>
        <v>49.151693913282799</v>
      </c>
      <c r="G20" s="20">
        <f t="shared" si="1"/>
        <v>6733.7820661197438</v>
      </c>
    </row>
    <row r="21" spans="1:10" s="2" customFormat="1" ht="33" x14ac:dyDescent="0.25">
      <c r="A21" s="7">
        <v>12</v>
      </c>
      <c r="B21" s="36" t="s">
        <v>21</v>
      </c>
      <c r="C21" s="37" t="s">
        <v>22</v>
      </c>
      <c r="D21" s="38">
        <v>40</v>
      </c>
      <c r="E21" s="18">
        <v>6.9686227000000001</v>
      </c>
      <c r="F21" s="19">
        <f t="shared" si="0"/>
        <v>9.0876735535438176</v>
      </c>
      <c r="G21" s="20">
        <f t="shared" si="1"/>
        <v>363.50694214175269</v>
      </c>
    </row>
    <row r="22" spans="1:10" s="2" customFormat="1" ht="34.5" x14ac:dyDescent="0.25">
      <c r="A22" s="7">
        <v>13</v>
      </c>
      <c r="B22" s="30" t="s">
        <v>23</v>
      </c>
      <c r="C22" s="34" t="s">
        <v>24</v>
      </c>
      <c r="D22" s="18">
        <v>1150</v>
      </c>
      <c r="E22" s="18">
        <v>1.2121948199999999</v>
      </c>
      <c r="F22" s="19">
        <f t="shared" si="0"/>
        <v>1.5808045982252428</v>
      </c>
      <c r="G22" s="20">
        <f t="shared" si="1"/>
        <v>1817.9252879590292</v>
      </c>
    </row>
    <row r="23" spans="1:10" s="2" customFormat="1" ht="34.5" x14ac:dyDescent="0.25">
      <c r="A23" s="7">
        <v>14</v>
      </c>
      <c r="B23" s="30" t="s">
        <v>25</v>
      </c>
      <c r="C23" s="34" t="s">
        <v>24</v>
      </c>
      <c r="D23" s="18">
        <v>1150</v>
      </c>
      <c r="E23" s="18">
        <v>4.5894516290000009</v>
      </c>
      <c r="F23" s="19">
        <f t="shared" si="0"/>
        <v>5.9850331966074011</v>
      </c>
      <c r="G23" s="20">
        <f t="shared" si="1"/>
        <v>6882.788176098511</v>
      </c>
      <c r="I23" s="26"/>
    </row>
    <row r="24" spans="1:10" s="2" customFormat="1" x14ac:dyDescent="0.25">
      <c r="A24" s="7"/>
      <c r="B24" s="39" t="s">
        <v>26</v>
      </c>
      <c r="C24" s="40"/>
      <c r="D24" s="40"/>
      <c r="E24" s="18"/>
      <c r="F24" s="19"/>
      <c r="G24" s="20"/>
      <c r="I24" s="26"/>
    </row>
    <row r="25" spans="1:10" s="2" customFormat="1" ht="34.5" x14ac:dyDescent="0.25">
      <c r="A25" s="7">
        <v>1</v>
      </c>
      <c r="B25" s="22" t="s">
        <v>27</v>
      </c>
      <c r="C25" s="23" t="s">
        <v>9</v>
      </c>
      <c r="D25" s="24">
        <v>880</v>
      </c>
      <c r="E25" s="18">
        <v>21.509977700000004</v>
      </c>
      <c r="F25" s="19">
        <f t="shared" si="0"/>
        <v>28.050830687333278</v>
      </c>
      <c r="G25" s="20">
        <f t="shared" si="1"/>
        <v>24684.731004853285</v>
      </c>
    </row>
    <row r="26" spans="1:10" s="2" customFormat="1" x14ac:dyDescent="0.25">
      <c r="A26" s="7">
        <v>2</v>
      </c>
      <c r="B26" s="22" t="s">
        <v>28</v>
      </c>
      <c r="C26" s="23" t="s">
        <v>29</v>
      </c>
      <c r="D26" s="24">
        <f>9*12</f>
        <v>108</v>
      </c>
      <c r="E26" s="18">
        <v>1.69951246</v>
      </c>
      <c r="F26" s="19">
        <f t="shared" si="0"/>
        <v>2.2163080283655181</v>
      </c>
      <c r="G26" s="20">
        <f t="shared" si="1"/>
        <v>239.36126706347596</v>
      </c>
    </row>
    <row r="27" spans="1:10" s="2" customFormat="1" x14ac:dyDescent="0.25">
      <c r="A27" s="7">
        <v>3</v>
      </c>
      <c r="B27" s="22" t="s">
        <v>30</v>
      </c>
      <c r="C27" s="23" t="s">
        <v>9</v>
      </c>
      <c r="D27" s="24">
        <v>880</v>
      </c>
      <c r="E27" s="18">
        <v>0.11670000000000001</v>
      </c>
      <c r="F27" s="19">
        <f t="shared" si="0"/>
        <v>0.15218667294163646</v>
      </c>
      <c r="G27" s="20">
        <f t="shared" si="1"/>
        <v>133.92427218864009</v>
      </c>
    </row>
    <row r="28" spans="1:10" s="2" customFormat="1" ht="19.5" x14ac:dyDescent="0.25">
      <c r="A28" s="7">
        <v>4</v>
      </c>
      <c r="B28" s="30" t="s">
        <v>31</v>
      </c>
      <c r="C28" s="34" t="s">
        <v>24</v>
      </c>
      <c r="D28" s="35">
        <f>0.219*3.14*880</f>
        <v>605.14080000000001</v>
      </c>
      <c r="E28" s="18">
        <v>1.295563</v>
      </c>
      <c r="F28" s="19">
        <f t="shared" si="0"/>
        <v>1.6895237579801656</v>
      </c>
      <c r="G28" s="20">
        <f t="shared" si="1"/>
        <v>1022.3997585231239</v>
      </c>
    </row>
    <row r="29" spans="1:10" s="2" customFormat="1" x14ac:dyDescent="0.25">
      <c r="A29" s="7">
        <v>5</v>
      </c>
      <c r="B29" s="36" t="s">
        <v>32</v>
      </c>
      <c r="C29" s="41" t="s">
        <v>33</v>
      </c>
      <c r="D29" s="42">
        <v>2</v>
      </c>
      <c r="E29" s="18">
        <v>12.563566999999999</v>
      </c>
      <c r="F29" s="19">
        <f t="shared" si="0"/>
        <v>16.383954258863206</v>
      </c>
      <c r="G29" s="20">
        <f t="shared" si="1"/>
        <v>32.767908517726411</v>
      </c>
      <c r="I29" s="26"/>
    </row>
    <row r="30" spans="1:10" s="2" customFormat="1" x14ac:dyDescent="0.25">
      <c r="A30" s="7">
        <v>6</v>
      </c>
      <c r="B30" s="25" t="s">
        <v>34</v>
      </c>
      <c r="C30" s="43" t="s">
        <v>33</v>
      </c>
      <c r="D30" s="44">
        <v>1</v>
      </c>
      <c r="E30" s="18">
        <v>79.028922600000001</v>
      </c>
      <c r="F30" s="19">
        <f t="shared" si="0"/>
        <v>103.06040099962382</v>
      </c>
      <c r="G30" s="20">
        <f t="shared" si="1"/>
        <v>103.06040099962382</v>
      </c>
      <c r="I30" s="26"/>
    </row>
    <row r="31" spans="1:10" s="2" customFormat="1" x14ac:dyDescent="0.25">
      <c r="A31" s="7">
        <v>7</v>
      </c>
      <c r="B31" s="22" t="s">
        <v>35</v>
      </c>
      <c r="C31" s="23" t="s">
        <v>9</v>
      </c>
      <c r="D31" s="24">
        <v>880</v>
      </c>
      <c r="E31" s="18">
        <v>9.6985763000000003E-2</v>
      </c>
      <c r="F31" s="19">
        <f t="shared" si="0"/>
        <v>0.12647764004863807</v>
      </c>
      <c r="G31" s="20">
        <f t="shared" si="1"/>
        <v>111.3003232428015</v>
      </c>
      <c r="I31" s="26"/>
    </row>
    <row r="32" spans="1:10" s="2" customFormat="1" x14ac:dyDescent="0.25">
      <c r="A32" s="7"/>
      <c r="B32" s="45" t="s">
        <v>36</v>
      </c>
      <c r="C32" s="46"/>
      <c r="D32" s="19"/>
      <c r="E32" s="47"/>
      <c r="F32" s="19"/>
      <c r="G32" s="6">
        <f>SUM(G10:G31)</f>
        <v>49692.662886417995</v>
      </c>
      <c r="H32" s="21"/>
      <c r="I32" s="21"/>
      <c r="J32" s="21"/>
    </row>
    <row r="33" spans="1:9" s="15" customFormat="1" x14ac:dyDescent="0.25">
      <c r="A33" s="9"/>
      <c r="B33" s="10" t="s">
        <v>37</v>
      </c>
      <c r="C33" s="11"/>
      <c r="D33" s="11"/>
      <c r="E33" s="12"/>
      <c r="F33" s="13"/>
      <c r="G33" s="14"/>
    </row>
    <row r="34" spans="1:9" s="2" customFormat="1" x14ac:dyDescent="0.25">
      <c r="A34" s="7"/>
      <c r="B34" s="16" t="s">
        <v>7</v>
      </c>
      <c r="C34" s="17"/>
      <c r="D34" s="17"/>
      <c r="E34" s="18"/>
      <c r="F34" s="19"/>
      <c r="G34" s="20"/>
      <c r="I34" s="26"/>
    </row>
    <row r="35" spans="1:9" s="2" customFormat="1" x14ac:dyDescent="0.25">
      <c r="A35" s="7">
        <v>1</v>
      </c>
      <c r="B35" s="22" t="s">
        <v>8</v>
      </c>
      <c r="C35" s="23" t="s">
        <v>9</v>
      </c>
      <c r="D35" s="24">
        <v>1300</v>
      </c>
      <c r="E35" s="18">
        <v>0.33</v>
      </c>
      <c r="F35" s="19">
        <f t="shared" si="0"/>
        <v>0.43034791834395908</v>
      </c>
      <c r="G35" s="20">
        <f t="shared" si="1"/>
        <v>559.45229384714685</v>
      </c>
    </row>
    <row r="36" spans="1:9" s="2" customFormat="1" ht="34.5" x14ac:dyDescent="0.25">
      <c r="A36" s="7">
        <v>2</v>
      </c>
      <c r="B36" s="25" t="s">
        <v>10</v>
      </c>
      <c r="C36" s="7" t="s">
        <v>11</v>
      </c>
      <c r="D36" s="18">
        <v>84</v>
      </c>
      <c r="E36" s="48">
        <v>9.5321880999999991</v>
      </c>
      <c r="F36" s="19">
        <f t="shared" si="0"/>
        <v>12.43077971544866</v>
      </c>
      <c r="G36" s="20">
        <f t="shared" si="1"/>
        <v>1044.1854960976875</v>
      </c>
    </row>
    <row r="37" spans="1:9" s="2" customFormat="1" ht="34.5" x14ac:dyDescent="0.25">
      <c r="A37" s="7">
        <v>3</v>
      </c>
      <c r="B37" s="25" t="s">
        <v>12</v>
      </c>
      <c r="C37" s="7" t="s">
        <v>11</v>
      </c>
      <c r="D37" s="18">
        <v>32</v>
      </c>
      <c r="E37" s="48">
        <v>6.0981225382000002</v>
      </c>
      <c r="F37" s="19">
        <f t="shared" si="0"/>
        <v>7.9524676973356065</v>
      </c>
      <c r="G37" s="20">
        <f t="shared" si="1"/>
        <v>254.47896631473941</v>
      </c>
    </row>
    <row r="38" spans="1:9" s="2" customFormat="1" ht="19.5" x14ac:dyDescent="0.25">
      <c r="A38" s="7">
        <v>4</v>
      </c>
      <c r="B38" s="25" t="s">
        <v>13</v>
      </c>
      <c r="C38" s="7" t="s">
        <v>11</v>
      </c>
      <c r="D38" s="18">
        <v>150</v>
      </c>
      <c r="E38" s="18">
        <v>5</v>
      </c>
      <c r="F38" s="19">
        <f t="shared" si="0"/>
        <v>6.5204230052115006</v>
      </c>
      <c r="G38" s="20">
        <f t="shared" si="1"/>
        <v>978.06345078172512</v>
      </c>
      <c r="I38" s="26"/>
    </row>
    <row r="39" spans="1:9" s="2" customFormat="1" ht="34.5" x14ac:dyDescent="0.25">
      <c r="A39" s="7">
        <v>5</v>
      </c>
      <c r="B39" s="25" t="s">
        <v>14</v>
      </c>
      <c r="C39" s="7" t="s">
        <v>11</v>
      </c>
      <c r="D39" s="18">
        <v>150</v>
      </c>
      <c r="E39" s="18">
        <v>7.8866273971999998</v>
      </c>
      <c r="F39" s="19">
        <f t="shared" si="0"/>
        <v>10.284829342846836</v>
      </c>
      <c r="G39" s="20">
        <f t="shared" si="1"/>
        <v>1542.7244014270254</v>
      </c>
      <c r="I39" s="26"/>
    </row>
    <row r="40" spans="1:9" s="2" customFormat="1" ht="19.5" x14ac:dyDescent="0.25">
      <c r="A40" s="7">
        <v>6</v>
      </c>
      <c r="B40" s="27" t="s">
        <v>15</v>
      </c>
      <c r="C40" s="28" t="s">
        <v>11</v>
      </c>
      <c r="D40" s="29">
        <v>233</v>
      </c>
      <c r="E40" s="18">
        <v>0.54761572650000001</v>
      </c>
      <c r="F40" s="19">
        <f t="shared" si="0"/>
        <v>0.7141372362172419</v>
      </c>
      <c r="G40" s="20">
        <f t="shared" si="1"/>
        <v>166.39397603861735</v>
      </c>
      <c r="I40" s="26"/>
    </row>
    <row r="41" spans="1:9" s="2" customFormat="1" ht="34.5" x14ac:dyDescent="0.25">
      <c r="A41" s="7">
        <v>7</v>
      </c>
      <c r="B41" s="25" t="s">
        <v>16</v>
      </c>
      <c r="C41" s="7" t="s">
        <v>11</v>
      </c>
      <c r="D41" s="18">
        <v>196</v>
      </c>
      <c r="E41" s="18">
        <v>5.3455881098000004</v>
      </c>
      <c r="F41" s="19">
        <f t="shared" si="0"/>
        <v>6.9710991375049973</v>
      </c>
      <c r="G41" s="20">
        <f t="shared" si="1"/>
        <v>1366.3354309509796</v>
      </c>
    </row>
    <row r="42" spans="1:9" s="2" customFormat="1" ht="34.5" x14ac:dyDescent="0.25">
      <c r="A42" s="7">
        <v>8</v>
      </c>
      <c r="B42" s="25" t="s">
        <v>17</v>
      </c>
      <c r="C42" s="7" t="s">
        <v>11</v>
      </c>
      <c r="D42" s="18">
        <v>85</v>
      </c>
      <c r="E42" s="18">
        <v>6.9050893750000002</v>
      </c>
      <c r="F42" s="19">
        <f t="shared" si="0"/>
        <v>9.0048207227583017</v>
      </c>
      <c r="G42" s="20">
        <f t="shared" si="1"/>
        <v>765.40976143445562</v>
      </c>
      <c r="I42" s="26"/>
    </row>
    <row r="43" spans="1:9" s="2" customFormat="1" ht="19.5" x14ac:dyDescent="0.25">
      <c r="A43" s="7">
        <v>9</v>
      </c>
      <c r="B43" s="30" t="s">
        <v>18</v>
      </c>
      <c r="C43" s="31" t="s">
        <v>11</v>
      </c>
      <c r="D43" s="18">
        <v>46</v>
      </c>
      <c r="E43" s="18">
        <v>7.2223217000000002</v>
      </c>
      <c r="F43" s="19">
        <f t="shared" si="0"/>
        <v>9.4185185127436473</v>
      </c>
      <c r="G43" s="20">
        <f t="shared" si="1"/>
        <v>433.25185158620775</v>
      </c>
      <c r="I43" s="26"/>
    </row>
    <row r="44" spans="1:9" s="2" customFormat="1" ht="19.5" x14ac:dyDescent="0.25">
      <c r="A44" s="7">
        <v>10</v>
      </c>
      <c r="B44" s="30" t="s">
        <v>38</v>
      </c>
      <c r="C44" s="34" t="s">
        <v>11</v>
      </c>
      <c r="D44" s="18">
        <v>155</v>
      </c>
      <c r="E44" s="18">
        <v>7.2223217000000002</v>
      </c>
      <c r="F44" s="19">
        <f t="shared" si="0"/>
        <v>9.4185185127436473</v>
      </c>
      <c r="G44" s="20">
        <f t="shared" si="1"/>
        <v>1459.8703694752653</v>
      </c>
      <c r="I44" s="26"/>
    </row>
    <row r="45" spans="1:9" s="2" customFormat="1" ht="34.5" x14ac:dyDescent="0.25">
      <c r="A45" s="7">
        <v>11</v>
      </c>
      <c r="B45" s="32" t="s">
        <v>19</v>
      </c>
      <c r="C45" s="7" t="s">
        <v>11</v>
      </c>
      <c r="D45" s="33">
        <v>233</v>
      </c>
      <c r="E45" s="18">
        <v>0.35457203599999998</v>
      </c>
      <c r="F45" s="19">
        <f t="shared" si="0"/>
        <v>0.46239193210781609</v>
      </c>
      <c r="G45" s="20">
        <f t="shared" si="1"/>
        <v>107.73732018112115</v>
      </c>
    </row>
    <row r="46" spans="1:9" s="2" customFormat="1" ht="19.5" x14ac:dyDescent="0.25">
      <c r="A46" s="7">
        <v>12</v>
      </c>
      <c r="B46" s="30" t="s">
        <v>20</v>
      </c>
      <c r="C46" s="34" t="s">
        <v>11</v>
      </c>
      <c r="D46" s="35">
        <v>150</v>
      </c>
      <c r="E46" s="18">
        <v>37.690571511999998</v>
      </c>
      <c r="F46" s="19">
        <f t="shared" si="0"/>
        <v>49.151693913282799</v>
      </c>
      <c r="G46" s="20">
        <f t="shared" si="1"/>
        <v>7372.7540869924196</v>
      </c>
    </row>
    <row r="47" spans="1:9" s="2" customFormat="1" ht="33" x14ac:dyDescent="0.25">
      <c r="A47" s="7">
        <v>13</v>
      </c>
      <c r="B47" s="36" t="s">
        <v>21</v>
      </c>
      <c r="C47" s="37" t="s">
        <v>22</v>
      </c>
      <c r="D47" s="38">
        <v>44</v>
      </c>
      <c r="E47" s="18">
        <v>6.9686227000000001</v>
      </c>
      <c r="F47" s="19">
        <f t="shared" si="0"/>
        <v>9.0876735535438176</v>
      </c>
      <c r="G47" s="20">
        <f t="shared" si="1"/>
        <v>399.85763635592798</v>
      </c>
    </row>
    <row r="48" spans="1:9" s="2" customFormat="1" ht="34.5" x14ac:dyDescent="0.25">
      <c r="A48" s="7">
        <v>14</v>
      </c>
      <c r="B48" s="30" t="s">
        <v>23</v>
      </c>
      <c r="C48" s="34" t="s">
        <v>24</v>
      </c>
      <c r="D48" s="18">
        <v>845</v>
      </c>
      <c r="E48" s="18">
        <v>1.2121948199999999</v>
      </c>
      <c r="F48" s="19">
        <f t="shared" si="0"/>
        <v>1.5808045982252428</v>
      </c>
      <c r="G48" s="20">
        <f t="shared" si="1"/>
        <v>1335.7798855003302</v>
      </c>
      <c r="I48" s="26"/>
    </row>
    <row r="49" spans="1:10" s="2" customFormat="1" ht="34.5" x14ac:dyDescent="0.25">
      <c r="A49" s="7">
        <v>15</v>
      </c>
      <c r="B49" s="30" t="s">
        <v>25</v>
      </c>
      <c r="C49" s="34" t="s">
        <v>24</v>
      </c>
      <c r="D49" s="18">
        <v>845</v>
      </c>
      <c r="E49" s="18">
        <v>4.5894516290000009</v>
      </c>
      <c r="F49" s="19">
        <f t="shared" si="0"/>
        <v>5.9850331966074011</v>
      </c>
      <c r="G49" s="20">
        <f t="shared" si="1"/>
        <v>5057.3530511332538</v>
      </c>
      <c r="I49" s="26"/>
    </row>
    <row r="50" spans="1:10" s="2" customFormat="1" x14ac:dyDescent="0.25">
      <c r="A50" s="7"/>
      <c r="B50" s="39" t="s">
        <v>26</v>
      </c>
      <c r="C50" s="40"/>
      <c r="D50" s="40"/>
      <c r="E50" s="18"/>
      <c r="F50" s="19"/>
      <c r="G50" s="20"/>
      <c r="I50" s="26"/>
    </row>
    <row r="51" spans="1:10" s="2" customFormat="1" ht="34.5" x14ac:dyDescent="0.25">
      <c r="A51" s="7">
        <v>1</v>
      </c>
      <c r="B51" s="22" t="s">
        <v>39</v>
      </c>
      <c r="C51" s="23" t="s">
        <v>9</v>
      </c>
      <c r="D51" s="24">
        <v>530</v>
      </c>
      <c r="E51" s="48">
        <v>2.9848151000000001</v>
      </c>
      <c r="F51" s="19">
        <f t="shared" si="0"/>
        <v>3.8924514088685336</v>
      </c>
      <c r="G51" s="20">
        <f t="shared" si="1"/>
        <v>2062.9992467003226</v>
      </c>
    </row>
    <row r="52" spans="1:10" s="2" customFormat="1" ht="34.5" x14ac:dyDescent="0.25">
      <c r="A52" s="7">
        <v>2</v>
      </c>
      <c r="B52" s="22" t="s">
        <v>40</v>
      </c>
      <c r="C52" s="23" t="s">
        <v>9</v>
      </c>
      <c r="D52" s="24">
        <v>120</v>
      </c>
      <c r="E52" s="18">
        <v>2.2994428</v>
      </c>
      <c r="F52" s="19">
        <f t="shared" si="0"/>
        <v>2.9986679464575898</v>
      </c>
      <c r="G52" s="20">
        <f t="shared" si="1"/>
        <v>359.8401535749108</v>
      </c>
      <c r="I52" s="26"/>
    </row>
    <row r="53" spans="1:10" s="2" customFormat="1" x14ac:dyDescent="0.25">
      <c r="A53" s="7">
        <v>3</v>
      </c>
      <c r="B53" s="22" t="s">
        <v>30</v>
      </c>
      <c r="C53" s="23" t="s">
        <v>9</v>
      </c>
      <c r="D53" s="24">
        <v>650</v>
      </c>
      <c r="E53" s="18">
        <v>0.11670000000000001</v>
      </c>
      <c r="F53" s="19">
        <f t="shared" si="0"/>
        <v>0.15218667294163646</v>
      </c>
      <c r="G53" s="20">
        <f t="shared" si="1"/>
        <v>98.921337412063693</v>
      </c>
    </row>
    <row r="54" spans="1:10" s="2" customFormat="1" x14ac:dyDescent="0.25">
      <c r="A54" s="7">
        <v>4</v>
      </c>
      <c r="B54" s="49" t="s">
        <v>41</v>
      </c>
      <c r="C54" s="34" t="s">
        <v>33</v>
      </c>
      <c r="D54" s="50">
        <v>14</v>
      </c>
      <c r="E54" s="18">
        <v>12.673496910000001</v>
      </c>
      <c r="F54" s="19">
        <f t="shared" si="0"/>
        <v>16.527312161688176</v>
      </c>
      <c r="G54" s="20">
        <f t="shared" si="1"/>
        <v>231.38237026363447</v>
      </c>
    </row>
    <row r="55" spans="1:10" s="2" customFormat="1" ht="34.5" x14ac:dyDescent="0.25">
      <c r="A55" s="7">
        <v>5</v>
      </c>
      <c r="B55" s="22" t="s">
        <v>42</v>
      </c>
      <c r="C55" s="23" t="s">
        <v>9</v>
      </c>
      <c r="D55" s="24">
        <v>650</v>
      </c>
      <c r="E55" s="18">
        <v>9.6985763000000003E-2</v>
      </c>
      <c r="F55" s="19">
        <f t="shared" si="0"/>
        <v>0.12647764004863807</v>
      </c>
      <c r="G55" s="20">
        <f t="shared" si="1"/>
        <v>82.210466031614743</v>
      </c>
      <c r="I55" s="26"/>
    </row>
    <row r="56" spans="1:10" s="2" customFormat="1" x14ac:dyDescent="0.25">
      <c r="A56" s="7"/>
      <c r="B56" s="45" t="s">
        <v>43</v>
      </c>
      <c r="C56" s="46"/>
      <c r="D56" s="19"/>
      <c r="E56" s="47"/>
      <c r="F56" s="19"/>
      <c r="G56" s="6">
        <f>SUM(G34:G55)</f>
        <v>25679.001552099446</v>
      </c>
      <c r="H56" s="21"/>
      <c r="I56" s="21"/>
      <c r="J56" s="21"/>
    </row>
    <row r="57" spans="1:10" s="15" customFormat="1" x14ac:dyDescent="0.25">
      <c r="A57" s="9"/>
      <c r="B57" s="10" t="s">
        <v>44</v>
      </c>
      <c r="C57" s="11"/>
      <c r="D57" s="11"/>
      <c r="E57" s="12"/>
      <c r="F57" s="13"/>
      <c r="G57" s="14"/>
    </row>
    <row r="58" spans="1:10" s="2" customFormat="1" x14ac:dyDescent="0.25">
      <c r="A58" s="7"/>
      <c r="B58" s="16" t="s">
        <v>7</v>
      </c>
      <c r="C58" s="17"/>
      <c r="D58" s="17"/>
      <c r="E58" s="18"/>
      <c r="F58" s="19"/>
      <c r="G58" s="20"/>
    </row>
    <row r="59" spans="1:10" s="2" customFormat="1" x14ac:dyDescent="0.25">
      <c r="A59" s="7">
        <v>1</v>
      </c>
      <c r="B59" s="22" t="s">
        <v>8</v>
      </c>
      <c r="C59" s="23" t="s">
        <v>9</v>
      </c>
      <c r="D59" s="24">
        <v>1400</v>
      </c>
      <c r="E59" s="18">
        <v>0.33</v>
      </c>
      <c r="F59" s="19">
        <f t="shared" si="0"/>
        <v>0.43034791834395908</v>
      </c>
      <c r="G59" s="20">
        <f t="shared" si="1"/>
        <v>602.48708568154268</v>
      </c>
      <c r="I59" s="26"/>
    </row>
    <row r="60" spans="1:10" s="2" customFormat="1" ht="34.5" x14ac:dyDescent="0.25">
      <c r="A60" s="7">
        <v>2</v>
      </c>
      <c r="B60" s="25" t="s">
        <v>10</v>
      </c>
      <c r="C60" s="7" t="s">
        <v>11</v>
      </c>
      <c r="D60" s="18">
        <v>77</v>
      </c>
      <c r="E60" s="51">
        <v>9.5321880999999991</v>
      </c>
      <c r="F60" s="19">
        <f t="shared" si="0"/>
        <v>12.43077971544866</v>
      </c>
      <c r="G60" s="20">
        <f t="shared" si="1"/>
        <v>957.17003808954678</v>
      </c>
      <c r="I60" s="26"/>
    </row>
    <row r="61" spans="1:10" s="2" customFormat="1" ht="19.5" x14ac:dyDescent="0.25">
      <c r="A61" s="7">
        <v>3</v>
      </c>
      <c r="B61" s="25" t="s">
        <v>45</v>
      </c>
      <c r="C61" s="7" t="s">
        <v>11</v>
      </c>
      <c r="D61" s="18">
        <v>76</v>
      </c>
      <c r="E61" s="18">
        <v>0.71096112999999994</v>
      </c>
      <c r="F61" s="19">
        <f t="shared" si="0"/>
        <v>0.92715346157263279</v>
      </c>
      <c r="G61" s="20">
        <f t="shared" si="1"/>
        <v>70.463663079520089</v>
      </c>
      <c r="I61" s="26"/>
    </row>
    <row r="62" spans="1:10" s="2" customFormat="1" ht="19.5" x14ac:dyDescent="0.25">
      <c r="A62" s="7">
        <v>4</v>
      </c>
      <c r="B62" s="27" t="s">
        <v>15</v>
      </c>
      <c r="C62" s="28" t="s">
        <v>11</v>
      </c>
      <c r="D62" s="29">
        <v>373</v>
      </c>
      <c r="E62" s="18">
        <v>0.54761572650000001</v>
      </c>
      <c r="F62" s="19">
        <f t="shared" si="0"/>
        <v>0.7141372362172419</v>
      </c>
      <c r="G62" s="20">
        <f t="shared" si="1"/>
        <v>266.37318910903122</v>
      </c>
      <c r="I62" s="26"/>
    </row>
    <row r="63" spans="1:10" s="2" customFormat="1" ht="34.5" x14ac:dyDescent="0.25">
      <c r="A63" s="7">
        <v>5</v>
      </c>
      <c r="B63" s="25" t="s">
        <v>16</v>
      </c>
      <c r="C63" s="7" t="s">
        <v>11</v>
      </c>
      <c r="D63" s="18">
        <v>69</v>
      </c>
      <c r="E63" s="18">
        <v>5.3455881098000004</v>
      </c>
      <c r="F63" s="19">
        <f t="shared" si="0"/>
        <v>6.9710991375049973</v>
      </c>
      <c r="G63" s="20">
        <f t="shared" si="1"/>
        <v>481.00584048784481</v>
      </c>
    </row>
    <row r="64" spans="1:10" s="2" customFormat="1" ht="19.5" x14ac:dyDescent="0.25">
      <c r="A64" s="7">
        <v>6</v>
      </c>
      <c r="B64" s="27" t="s">
        <v>46</v>
      </c>
      <c r="C64" s="28" t="s">
        <v>11</v>
      </c>
      <c r="D64" s="29">
        <v>77</v>
      </c>
      <c r="E64" s="18">
        <v>0.95690003899999998</v>
      </c>
      <c r="F64" s="19">
        <f t="shared" si="0"/>
        <v>1.2478786055966764</v>
      </c>
      <c r="G64" s="20">
        <f t="shared" si="1"/>
        <v>96.086652630944087</v>
      </c>
      <c r="I64" s="26"/>
    </row>
    <row r="65" spans="1:10" s="2" customFormat="1" ht="19.5" x14ac:dyDescent="0.25">
      <c r="A65" s="7">
        <v>7</v>
      </c>
      <c r="B65" s="30" t="s">
        <v>18</v>
      </c>
      <c r="C65" s="31" t="s">
        <v>11</v>
      </c>
      <c r="D65" s="18">
        <v>35</v>
      </c>
      <c r="E65" s="18">
        <v>7.2223217000000002</v>
      </c>
      <c r="F65" s="19">
        <f t="shared" si="0"/>
        <v>9.4185185127436473</v>
      </c>
      <c r="G65" s="20">
        <f t="shared" si="1"/>
        <v>329.64814794602768</v>
      </c>
      <c r="I65" s="26"/>
    </row>
    <row r="66" spans="1:10" s="2" customFormat="1" ht="19.5" x14ac:dyDescent="0.25">
      <c r="A66" s="7">
        <v>8</v>
      </c>
      <c r="B66" s="30" t="s">
        <v>38</v>
      </c>
      <c r="C66" s="34" t="s">
        <v>11</v>
      </c>
      <c r="D66" s="18">
        <v>126</v>
      </c>
      <c r="E66" s="18">
        <v>7.2223217000000002</v>
      </c>
      <c r="F66" s="19">
        <f t="shared" si="0"/>
        <v>9.4185185127436473</v>
      </c>
      <c r="G66" s="20">
        <f t="shared" si="1"/>
        <v>1186.7333326056996</v>
      </c>
      <c r="I66" s="26"/>
    </row>
    <row r="67" spans="1:10" s="2" customFormat="1" ht="34.5" x14ac:dyDescent="0.25">
      <c r="A67" s="7">
        <v>9</v>
      </c>
      <c r="B67" s="32" t="s">
        <v>19</v>
      </c>
      <c r="C67" s="7" t="s">
        <v>11</v>
      </c>
      <c r="D67" s="33">
        <v>373</v>
      </c>
      <c r="E67" s="18">
        <v>0.35457203599999998</v>
      </c>
      <c r="F67" s="19">
        <f t="shared" si="0"/>
        <v>0.46239193210781609</v>
      </c>
      <c r="G67" s="20">
        <f t="shared" si="1"/>
        <v>172.4721906762154</v>
      </c>
    </row>
    <row r="68" spans="1:10" s="2" customFormat="1" ht="34.5" x14ac:dyDescent="0.25">
      <c r="A68" s="7">
        <v>10</v>
      </c>
      <c r="B68" s="30" t="s">
        <v>23</v>
      </c>
      <c r="C68" s="34" t="s">
        <v>24</v>
      </c>
      <c r="D68" s="18">
        <v>770</v>
      </c>
      <c r="E68" s="18">
        <v>1.2121948199999999</v>
      </c>
      <c r="F68" s="19">
        <f t="shared" si="0"/>
        <v>1.5808045982252428</v>
      </c>
      <c r="G68" s="20">
        <f t="shared" si="1"/>
        <v>1217.219540633437</v>
      </c>
      <c r="I68" s="26"/>
    </row>
    <row r="69" spans="1:10" s="2" customFormat="1" ht="34.5" x14ac:dyDescent="0.25">
      <c r="A69" s="7">
        <v>11</v>
      </c>
      <c r="B69" s="30" t="s">
        <v>25</v>
      </c>
      <c r="C69" s="34" t="s">
        <v>24</v>
      </c>
      <c r="D69" s="18">
        <v>770</v>
      </c>
      <c r="E69" s="18">
        <v>4.5894516290000009</v>
      </c>
      <c r="F69" s="19">
        <f t="shared" si="0"/>
        <v>5.9850331966074011</v>
      </c>
      <c r="G69" s="20">
        <f t="shared" si="1"/>
        <v>4608.4755613876987</v>
      </c>
    </row>
    <row r="70" spans="1:10" s="2" customFormat="1" x14ac:dyDescent="0.25">
      <c r="A70" s="7"/>
      <c r="B70" s="39" t="s">
        <v>26</v>
      </c>
      <c r="C70" s="40"/>
      <c r="D70" s="40"/>
      <c r="E70" s="18"/>
      <c r="F70" s="19"/>
      <c r="G70" s="20"/>
      <c r="I70" s="26"/>
    </row>
    <row r="71" spans="1:10" s="2" customFormat="1" ht="34.5" x14ac:dyDescent="0.25">
      <c r="A71" s="7">
        <v>1</v>
      </c>
      <c r="B71" s="22" t="s">
        <v>47</v>
      </c>
      <c r="C71" s="23" t="s">
        <v>9</v>
      </c>
      <c r="D71" s="24">
        <v>345</v>
      </c>
      <c r="E71" s="18">
        <v>0.9251621000000001</v>
      </c>
      <c r="F71" s="19">
        <f t="shared" si="0"/>
        <v>1.2064896480779568</v>
      </c>
      <c r="G71" s="20">
        <f t="shared" si="1"/>
        <v>416.2389285868951</v>
      </c>
    </row>
    <row r="72" spans="1:10" s="2" customFormat="1" ht="34.5" x14ac:dyDescent="0.25">
      <c r="A72" s="7">
        <v>2</v>
      </c>
      <c r="B72" s="22" t="s">
        <v>48</v>
      </c>
      <c r="C72" s="23" t="s">
        <v>9</v>
      </c>
      <c r="D72" s="24">
        <v>265</v>
      </c>
      <c r="E72" s="18">
        <v>0.65732020000000002</v>
      </c>
      <c r="F72" s="19">
        <f t="shared" si="0"/>
        <v>0.85720115077404502</v>
      </c>
      <c r="G72" s="20">
        <f t="shared" si="1"/>
        <v>227.15830495512193</v>
      </c>
      <c r="I72" s="26"/>
    </row>
    <row r="73" spans="1:10" s="2" customFormat="1" ht="34.5" x14ac:dyDescent="0.25">
      <c r="A73" s="7">
        <v>3</v>
      </c>
      <c r="B73" s="22" t="s">
        <v>49</v>
      </c>
      <c r="C73" s="23" t="s">
        <v>9</v>
      </c>
      <c r="D73" s="24">
        <v>90</v>
      </c>
      <c r="E73" s="18">
        <v>0.42441420000000007</v>
      </c>
      <c r="F73" s="19">
        <f t="shared" si="0"/>
        <v>0.55347202268368711</v>
      </c>
      <c r="G73" s="20">
        <f t="shared" si="1"/>
        <v>49.812482041531837</v>
      </c>
      <c r="I73" s="26"/>
    </row>
    <row r="74" spans="1:10" s="2" customFormat="1" x14ac:dyDescent="0.25">
      <c r="A74" s="7">
        <v>4</v>
      </c>
      <c r="B74" s="49" t="s">
        <v>50</v>
      </c>
      <c r="C74" s="34" t="s">
        <v>33</v>
      </c>
      <c r="D74" s="50">
        <v>11</v>
      </c>
      <c r="E74" s="18">
        <v>2.7539969100000001</v>
      </c>
      <c r="F74" s="19">
        <f t="shared" si="0"/>
        <v>3.5914449616490778</v>
      </c>
      <c r="G74" s="20">
        <f t="shared" si="1"/>
        <v>39.505894578139859</v>
      </c>
      <c r="I74" s="26"/>
    </row>
    <row r="75" spans="1:10" s="2" customFormat="1" ht="34.5" x14ac:dyDescent="0.25">
      <c r="A75" s="7">
        <v>5</v>
      </c>
      <c r="B75" s="22" t="s">
        <v>51</v>
      </c>
      <c r="C75" s="23" t="s">
        <v>9</v>
      </c>
      <c r="D75" s="24">
        <v>700</v>
      </c>
      <c r="E75" s="18">
        <v>6.4742334999999998E-2</v>
      </c>
      <c r="F75" s="19">
        <f t="shared" si="0"/>
        <v>8.4429482109021944E-2</v>
      </c>
      <c r="G75" s="20">
        <f t="shared" si="1"/>
        <v>59.100637476315363</v>
      </c>
    </row>
    <row r="76" spans="1:10" s="2" customFormat="1" x14ac:dyDescent="0.25">
      <c r="A76" s="7"/>
      <c r="B76" s="45" t="s">
        <v>52</v>
      </c>
      <c r="C76" s="46"/>
      <c r="D76" s="19"/>
      <c r="E76" s="47"/>
      <c r="F76" s="19"/>
      <c r="G76" s="6">
        <f>SUM(G58:G75)</f>
        <v>10779.951489965513</v>
      </c>
      <c r="H76" s="21"/>
      <c r="I76" s="21"/>
      <c r="J76" s="21"/>
    </row>
    <row r="77" spans="1:10" s="15" customFormat="1" x14ac:dyDescent="0.25">
      <c r="A77" s="9"/>
      <c r="B77" s="10" t="s">
        <v>53</v>
      </c>
      <c r="C77" s="11"/>
      <c r="D77" s="11"/>
      <c r="E77" s="12"/>
      <c r="F77" s="13"/>
      <c r="G77" s="14"/>
    </row>
    <row r="78" spans="1:10" s="2" customFormat="1" x14ac:dyDescent="0.25">
      <c r="A78" s="7"/>
      <c r="B78" s="16" t="s">
        <v>7</v>
      </c>
      <c r="C78" s="17"/>
      <c r="D78" s="17"/>
      <c r="E78" s="18"/>
      <c r="F78" s="19"/>
      <c r="G78" s="20"/>
    </row>
    <row r="79" spans="1:10" s="2" customFormat="1" x14ac:dyDescent="0.25">
      <c r="A79" s="7">
        <v>1</v>
      </c>
      <c r="B79" s="22" t="s">
        <v>8</v>
      </c>
      <c r="C79" s="23" t="s">
        <v>9</v>
      </c>
      <c r="D79" s="24">
        <v>420</v>
      </c>
      <c r="E79" s="18">
        <v>0.33</v>
      </c>
      <c r="F79" s="19">
        <f t="shared" ref="F79:F93" si="2">+E79*$I$9</f>
        <v>0.43034791834395908</v>
      </c>
      <c r="G79" s="20">
        <f t="shared" ref="G79:G93" si="3">+F79*D79</f>
        <v>180.74612570446283</v>
      </c>
      <c r="I79" s="26"/>
    </row>
    <row r="80" spans="1:10" s="2" customFormat="1" ht="34.5" x14ac:dyDescent="0.25">
      <c r="A80" s="7">
        <v>2</v>
      </c>
      <c r="B80" s="25" t="s">
        <v>10</v>
      </c>
      <c r="C80" s="7" t="s">
        <v>11</v>
      </c>
      <c r="D80" s="18">
        <v>25</v>
      </c>
      <c r="E80" s="47">
        <v>9.5321880999999991</v>
      </c>
      <c r="F80" s="19">
        <f t="shared" si="2"/>
        <v>12.43077971544866</v>
      </c>
      <c r="G80" s="20">
        <f t="shared" si="3"/>
        <v>310.76949288621648</v>
      </c>
      <c r="H80" s="21"/>
      <c r="I80" s="21"/>
      <c r="J80" s="21"/>
    </row>
    <row r="81" spans="1:10" s="2" customFormat="1" ht="19.5" x14ac:dyDescent="0.25">
      <c r="A81" s="7">
        <v>3</v>
      </c>
      <c r="B81" s="25" t="s">
        <v>45</v>
      </c>
      <c r="C81" s="7" t="s">
        <v>11</v>
      </c>
      <c r="D81" s="18">
        <v>25</v>
      </c>
      <c r="E81" s="18">
        <v>0.71096112999999994</v>
      </c>
      <c r="F81" s="19">
        <f t="shared" si="2"/>
        <v>0.92715346157263279</v>
      </c>
      <c r="G81" s="20">
        <f t="shared" si="3"/>
        <v>23.178836539315821</v>
      </c>
    </row>
    <row r="82" spans="1:10" s="2" customFormat="1" ht="19.5" x14ac:dyDescent="0.25">
      <c r="A82" s="7">
        <v>4</v>
      </c>
      <c r="B82" s="27" t="s">
        <v>15</v>
      </c>
      <c r="C82" s="28" t="s">
        <v>11</v>
      </c>
      <c r="D82" s="29">
        <v>156</v>
      </c>
      <c r="E82" s="18">
        <v>0.54761572650000001</v>
      </c>
      <c r="F82" s="19">
        <f t="shared" si="2"/>
        <v>0.7141372362172419</v>
      </c>
      <c r="G82" s="20">
        <f t="shared" si="3"/>
        <v>111.40540884988974</v>
      </c>
      <c r="I82" s="26"/>
    </row>
    <row r="83" spans="1:10" s="2" customFormat="1" ht="34.5" x14ac:dyDescent="0.25">
      <c r="A83" s="7">
        <v>5</v>
      </c>
      <c r="B83" s="25" t="s">
        <v>16</v>
      </c>
      <c r="C83" s="7" t="s">
        <v>11</v>
      </c>
      <c r="D83" s="18">
        <v>34</v>
      </c>
      <c r="E83" s="18">
        <v>5.3455881098000004</v>
      </c>
      <c r="F83" s="19">
        <f t="shared" si="2"/>
        <v>6.9710991375049973</v>
      </c>
      <c r="G83" s="20">
        <f t="shared" si="3"/>
        <v>237.0173706751699</v>
      </c>
    </row>
    <row r="84" spans="1:10" s="2" customFormat="1" ht="19.5" x14ac:dyDescent="0.25">
      <c r="A84" s="7">
        <v>6</v>
      </c>
      <c r="B84" s="30" t="s">
        <v>18</v>
      </c>
      <c r="C84" s="31" t="s">
        <v>11</v>
      </c>
      <c r="D84" s="18">
        <v>10</v>
      </c>
      <c r="E84" s="48">
        <v>7.2223217000000002</v>
      </c>
      <c r="F84" s="19">
        <f t="shared" si="2"/>
        <v>9.4185185127436473</v>
      </c>
      <c r="G84" s="20">
        <f t="shared" si="3"/>
        <v>94.185185127436469</v>
      </c>
    </row>
    <row r="85" spans="1:10" s="2" customFormat="1" ht="19.5" x14ac:dyDescent="0.25">
      <c r="A85" s="7">
        <v>7</v>
      </c>
      <c r="B85" s="30" t="s">
        <v>38</v>
      </c>
      <c r="C85" s="34" t="s">
        <v>11</v>
      </c>
      <c r="D85" s="18">
        <v>38</v>
      </c>
      <c r="E85" s="18">
        <v>7.2223217000000002</v>
      </c>
      <c r="F85" s="19">
        <f t="shared" si="2"/>
        <v>9.4185185127436473</v>
      </c>
      <c r="G85" s="20">
        <f t="shared" si="3"/>
        <v>357.90370348425859</v>
      </c>
      <c r="I85" s="26"/>
    </row>
    <row r="86" spans="1:10" s="2" customFormat="1" ht="34.5" x14ac:dyDescent="0.25">
      <c r="A86" s="7">
        <v>8</v>
      </c>
      <c r="B86" s="32" t="s">
        <v>19</v>
      </c>
      <c r="C86" s="7" t="s">
        <v>11</v>
      </c>
      <c r="D86" s="33">
        <v>156</v>
      </c>
      <c r="E86" s="18">
        <v>0.35457203599999998</v>
      </c>
      <c r="F86" s="19">
        <f t="shared" si="2"/>
        <v>0.46239193210781609</v>
      </c>
      <c r="G86" s="20">
        <f t="shared" si="3"/>
        <v>72.133141408819313</v>
      </c>
      <c r="I86" s="26"/>
    </row>
    <row r="87" spans="1:10" s="2" customFormat="1" ht="34.5" x14ac:dyDescent="0.25">
      <c r="A87" s="7">
        <v>9</v>
      </c>
      <c r="B87" s="30" t="s">
        <v>23</v>
      </c>
      <c r="C87" s="34" t="s">
        <v>24</v>
      </c>
      <c r="D87" s="18">
        <v>201</v>
      </c>
      <c r="E87" s="18">
        <v>1.2121948199999999</v>
      </c>
      <c r="F87" s="19">
        <f t="shared" si="2"/>
        <v>1.5808045982252428</v>
      </c>
      <c r="G87" s="20">
        <f t="shared" si="3"/>
        <v>317.74172424327378</v>
      </c>
      <c r="I87" s="26"/>
    </row>
    <row r="88" spans="1:10" s="2" customFormat="1" ht="34.5" x14ac:dyDescent="0.25">
      <c r="A88" s="7">
        <v>10</v>
      </c>
      <c r="B88" s="30" t="s">
        <v>25</v>
      </c>
      <c r="C88" s="34" t="s">
        <v>24</v>
      </c>
      <c r="D88" s="18">
        <v>201</v>
      </c>
      <c r="E88" s="18">
        <v>4.5894516290000009</v>
      </c>
      <c r="F88" s="19">
        <f t="shared" si="2"/>
        <v>5.9850331966074011</v>
      </c>
      <c r="G88" s="20">
        <f t="shared" si="3"/>
        <v>1202.9916725180876</v>
      </c>
      <c r="I88" s="26"/>
    </row>
    <row r="89" spans="1:10" s="2" customFormat="1" x14ac:dyDescent="0.25">
      <c r="A89" s="7"/>
      <c r="B89" s="39" t="s">
        <v>26</v>
      </c>
      <c r="C89" s="40"/>
      <c r="D89" s="40"/>
      <c r="E89" s="18"/>
      <c r="F89" s="19"/>
      <c r="G89" s="20"/>
      <c r="I89" s="26"/>
    </row>
    <row r="90" spans="1:10" s="2" customFormat="1" ht="34.5" x14ac:dyDescent="0.25">
      <c r="A90" s="7">
        <v>1</v>
      </c>
      <c r="B90" s="22" t="s">
        <v>47</v>
      </c>
      <c r="C90" s="23" t="s">
        <v>9</v>
      </c>
      <c r="D90" s="24">
        <v>10</v>
      </c>
      <c r="E90" s="18">
        <v>0.9251621000000001</v>
      </c>
      <c r="F90" s="19">
        <f t="shared" si="2"/>
        <v>1.2064896480779568</v>
      </c>
      <c r="G90" s="20">
        <f t="shared" si="3"/>
        <v>12.064896480779568</v>
      </c>
      <c r="I90" s="26"/>
    </row>
    <row r="91" spans="1:10" s="2" customFormat="1" ht="34.5" x14ac:dyDescent="0.25">
      <c r="A91" s="7">
        <v>2</v>
      </c>
      <c r="B91" s="22" t="s">
        <v>48</v>
      </c>
      <c r="C91" s="23" t="s">
        <v>9</v>
      </c>
      <c r="D91" s="24">
        <v>80</v>
      </c>
      <c r="E91" s="18">
        <v>0.65732020000000002</v>
      </c>
      <c r="F91" s="19">
        <f t="shared" si="2"/>
        <v>0.85720115077404502</v>
      </c>
      <c r="G91" s="20">
        <f t="shared" si="3"/>
        <v>68.576092061923603</v>
      </c>
      <c r="I91" s="26"/>
    </row>
    <row r="92" spans="1:10" s="2" customFormat="1" ht="34.5" x14ac:dyDescent="0.25">
      <c r="A92" s="7">
        <v>3</v>
      </c>
      <c r="B92" s="22" t="s">
        <v>49</v>
      </c>
      <c r="C92" s="23" t="s">
        <v>9</v>
      </c>
      <c r="D92" s="24">
        <v>160</v>
      </c>
      <c r="E92" s="18">
        <v>0.42441420000000007</v>
      </c>
      <c r="F92" s="19">
        <f t="shared" si="2"/>
        <v>0.55347202268368711</v>
      </c>
      <c r="G92" s="20">
        <f t="shared" si="3"/>
        <v>88.555523629389938</v>
      </c>
      <c r="I92" s="26"/>
    </row>
    <row r="93" spans="1:10" s="2" customFormat="1" ht="34.5" x14ac:dyDescent="0.25">
      <c r="A93" s="7">
        <v>4</v>
      </c>
      <c r="B93" s="22" t="s">
        <v>51</v>
      </c>
      <c r="C93" s="23" t="s">
        <v>9</v>
      </c>
      <c r="D93" s="24">
        <v>250</v>
      </c>
      <c r="E93" s="47">
        <v>6.4742334999999998E-2</v>
      </c>
      <c r="F93" s="19">
        <f t="shared" si="2"/>
        <v>8.4429482109021944E-2</v>
      </c>
      <c r="G93" s="20">
        <f t="shared" si="3"/>
        <v>21.107370527255487</v>
      </c>
      <c r="H93" s="21"/>
      <c r="I93" s="21"/>
      <c r="J93" s="21"/>
    </row>
    <row r="94" spans="1:10" s="2" customFormat="1" x14ac:dyDescent="0.25">
      <c r="A94" s="7"/>
      <c r="B94" s="45" t="s">
        <v>54</v>
      </c>
      <c r="C94" s="46"/>
      <c r="D94" s="19"/>
      <c r="E94" s="47"/>
      <c r="F94" s="19"/>
      <c r="G94" s="6">
        <f>SUM(G78:G93)</f>
        <v>3098.3765441362793</v>
      </c>
      <c r="H94" s="21"/>
      <c r="I94" s="21"/>
      <c r="J94" s="21"/>
    </row>
    <row r="95" spans="1:10" s="15" customFormat="1" x14ac:dyDescent="0.25">
      <c r="A95" s="9"/>
      <c r="B95" s="10" t="s">
        <v>55</v>
      </c>
      <c r="C95" s="11"/>
      <c r="D95" s="11"/>
      <c r="E95" s="12"/>
      <c r="F95" s="13"/>
      <c r="G95" s="14"/>
    </row>
    <row r="96" spans="1:10" s="2" customFormat="1" x14ac:dyDescent="0.25">
      <c r="A96" s="7"/>
      <c r="B96" s="16" t="s">
        <v>56</v>
      </c>
      <c r="C96" s="17"/>
      <c r="D96" s="17"/>
      <c r="E96" s="18"/>
      <c r="F96" s="19"/>
      <c r="G96" s="20"/>
    </row>
    <row r="97" spans="1:9" s="2" customFormat="1" ht="19.5" x14ac:dyDescent="0.25">
      <c r="A97" s="7">
        <v>1</v>
      </c>
      <c r="B97" s="30" t="s">
        <v>57</v>
      </c>
      <c r="C97" s="31" t="s">
        <v>11</v>
      </c>
      <c r="D97" s="19">
        <v>4.75</v>
      </c>
      <c r="E97" s="18">
        <v>7.2223217000000002</v>
      </c>
      <c r="F97" s="19">
        <f t="shared" ref="F97:F144" si="4">+E97*$I$9</f>
        <v>9.4185185127436473</v>
      </c>
      <c r="G97" s="20">
        <f t="shared" ref="G97:G144" si="5">+F97*D97</f>
        <v>44.737962935532323</v>
      </c>
    </row>
    <row r="98" spans="1:9" s="2" customFormat="1" ht="19.5" x14ac:dyDescent="0.25">
      <c r="A98" s="7">
        <v>2</v>
      </c>
      <c r="B98" s="49" t="s">
        <v>58</v>
      </c>
      <c r="C98" s="34" t="s">
        <v>11</v>
      </c>
      <c r="D98" s="52">
        <v>1.8</v>
      </c>
      <c r="E98" s="48">
        <v>34.004636099999999</v>
      </c>
      <c r="F98" s="19">
        <f t="shared" si="4"/>
        <v>44.3449223020571</v>
      </c>
      <c r="G98" s="20">
        <f t="shared" si="5"/>
        <v>79.820860143702788</v>
      </c>
    </row>
    <row r="99" spans="1:9" s="2" customFormat="1" x14ac:dyDescent="0.25">
      <c r="A99" s="7">
        <v>3</v>
      </c>
      <c r="B99" s="49" t="s">
        <v>59</v>
      </c>
      <c r="C99" s="34" t="s">
        <v>33</v>
      </c>
      <c r="D99" s="50">
        <v>17</v>
      </c>
      <c r="E99" s="18">
        <v>23.34</v>
      </c>
      <c r="F99" s="19">
        <f t="shared" si="4"/>
        <v>30.437334588327285</v>
      </c>
      <c r="G99" s="20">
        <f t="shared" si="5"/>
        <v>517.43468800156381</v>
      </c>
      <c r="I99" s="26"/>
    </row>
    <row r="100" spans="1:9" s="2" customFormat="1" x14ac:dyDescent="0.25">
      <c r="A100" s="7">
        <v>4</v>
      </c>
      <c r="B100" s="49" t="s">
        <v>60</v>
      </c>
      <c r="C100" s="34" t="s">
        <v>33</v>
      </c>
      <c r="D100" s="50">
        <v>2</v>
      </c>
      <c r="E100" s="18">
        <v>35.01</v>
      </c>
      <c r="F100" s="19">
        <f t="shared" si="4"/>
        <v>45.656001882490926</v>
      </c>
      <c r="G100" s="20">
        <f t="shared" si="5"/>
        <v>91.312003764981853</v>
      </c>
      <c r="I100" s="26"/>
    </row>
    <row r="101" spans="1:9" s="2" customFormat="1" x14ac:dyDescent="0.25">
      <c r="A101" s="7">
        <v>5</v>
      </c>
      <c r="B101" s="49" t="s">
        <v>61</v>
      </c>
      <c r="C101" s="34" t="s">
        <v>33</v>
      </c>
      <c r="D101" s="50">
        <v>17</v>
      </c>
      <c r="E101" s="18">
        <v>29.175000000000001</v>
      </c>
      <c r="F101" s="19">
        <f t="shared" si="4"/>
        <v>38.046668235409108</v>
      </c>
      <c r="G101" s="20">
        <f t="shared" si="5"/>
        <v>646.79336000195485</v>
      </c>
      <c r="I101" s="26"/>
    </row>
    <row r="102" spans="1:9" s="2" customFormat="1" x14ac:dyDescent="0.25">
      <c r="A102" s="7">
        <v>6</v>
      </c>
      <c r="B102" s="49" t="s">
        <v>62</v>
      </c>
      <c r="C102" s="34" t="s">
        <v>33</v>
      </c>
      <c r="D102" s="50">
        <v>2</v>
      </c>
      <c r="E102" s="18">
        <v>52.515000000000001</v>
      </c>
      <c r="F102" s="19">
        <f t="shared" si="4"/>
        <v>68.48400282373639</v>
      </c>
      <c r="G102" s="20">
        <f t="shared" si="5"/>
        <v>136.96800564747278</v>
      </c>
    </row>
    <row r="103" spans="1:9" s="2" customFormat="1" x14ac:dyDescent="0.25">
      <c r="A103" s="7">
        <v>7</v>
      </c>
      <c r="B103" s="49" t="s">
        <v>63</v>
      </c>
      <c r="C103" s="34" t="s">
        <v>33</v>
      </c>
      <c r="D103" s="50">
        <v>17</v>
      </c>
      <c r="E103" s="18">
        <v>26.841000000000001</v>
      </c>
      <c r="F103" s="19">
        <f t="shared" si="4"/>
        <v>35.002934776576382</v>
      </c>
      <c r="G103" s="20">
        <f t="shared" si="5"/>
        <v>595.04989120179846</v>
      </c>
      <c r="I103" s="26"/>
    </row>
    <row r="104" spans="1:9" s="2" customFormat="1" x14ac:dyDescent="0.25">
      <c r="A104" s="7">
        <v>8</v>
      </c>
      <c r="B104" s="49" t="s">
        <v>64</v>
      </c>
      <c r="C104" s="34" t="s">
        <v>33</v>
      </c>
      <c r="D104" s="50">
        <v>2</v>
      </c>
      <c r="E104" s="48">
        <v>35.01</v>
      </c>
      <c r="F104" s="19">
        <f t="shared" si="4"/>
        <v>45.656001882490926</v>
      </c>
      <c r="G104" s="20">
        <f t="shared" si="5"/>
        <v>91.312003764981853</v>
      </c>
    </row>
    <row r="105" spans="1:9" s="2" customFormat="1" ht="34.5" x14ac:dyDescent="0.25">
      <c r="A105" s="7">
        <v>9</v>
      </c>
      <c r="B105" s="49" t="s">
        <v>65</v>
      </c>
      <c r="C105" s="34" t="s">
        <v>33</v>
      </c>
      <c r="D105" s="50">
        <v>17</v>
      </c>
      <c r="E105" s="18">
        <v>191.58288899999999</v>
      </c>
      <c r="F105" s="19">
        <f t="shared" si="4"/>
        <v>249.84029536809626</v>
      </c>
      <c r="G105" s="20">
        <f t="shared" si="5"/>
        <v>4247.2850212576368</v>
      </c>
    </row>
    <row r="106" spans="1:9" s="2" customFormat="1" ht="34.5" x14ac:dyDescent="0.25">
      <c r="A106" s="7">
        <v>10</v>
      </c>
      <c r="B106" s="49" t="s">
        <v>66</v>
      </c>
      <c r="C106" s="34" t="s">
        <v>33</v>
      </c>
      <c r="D106" s="50">
        <v>2</v>
      </c>
      <c r="E106" s="18">
        <v>212.97750000000002</v>
      </c>
      <c r="F106" s="19">
        <f t="shared" si="4"/>
        <v>277.74067811848653</v>
      </c>
      <c r="G106" s="20">
        <f t="shared" si="5"/>
        <v>555.48135623697306</v>
      </c>
      <c r="I106" s="26"/>
    </row>
    <row r="107" spans="1:9" s="2" customFormat="1" ht="19.5" x14ac:dyDescent="0.25">
      <c r="A107" s="7">
        <v>11</v>
      </c>
      <c r="B107" s="49" t="s">
        <v>67</v>
      </c>
      <c r="C107" s="34" t="s">
        <v>11</v>
      </c>
      <c r="D107" s="35">
        <f>0.7*17</f>
        <v>11.899999999999999</v>
      </c>
      <c r="E107" s="18">
        <v>40.613735500000004</v>
      </c>
      <c r="F107" s="19">
        <f t="shared" si="4"/>
        <v>52.963747056355011</v>
      </c>
      <c r="G107" s="20">
        <f t="shared" si="5"/>
        <v>630.26858997062459</v>
      </c>
      <c r="I107" s="26"/>
    </row>
    <row r="108" spans="1:9" s="2" customFormat="1" ht="19.5" x14ac:dyDescent="0.25">
      <c r="A108" s="7">
        <v>12</v>
      </c>
      <c r="B108" s="49" t="s">
        <v>68</v>
      </c>
      <c r="C108" s="34" t="s">
        <v>11</v>
      </c>
      <c r="D108" s="35">
        <f>1.5*2</f>
        <v>3</v>
      </c>
      <c r="E108" s="18">
        <v>40.613735500000004</v>
      </c>
      <c r="F108" s="19">
        <f t="shared" si="4"/>
        <v>52.963747056355011</v>
      </c>
      <c r="G108" s="20">
        <f t="shared" si="5"/>
        <v>158.89124116906504</v>
      </c>
      <c r="I108" s="26"/>
    </row>
    <row r="109" spans="1:9" s="2" customFormat="1" x14ac:dyDescent="0.25">
      <c r="A109" s="7">
        <v>13</v>
      </c>
      <c r="B109" s="49" t="s">
        <v>69</v>
      </c>
      <c r="C109" s="34" t="s">
        <v>29</v>
      </c>
      <c r="D109" s="35">
        <v>258</v>
      </c>
      <c r="E109" s="18">
        <v>0.75855000000000006</v>
      </c>
      <c r="F109" s="19">
        <f t="shared" si="4"/>
        <v>0.98921337412063692</v>
      </c>
      <c r="G109" s="20">
        <f t="shared" si="5"/>
        <v>255.21705052312433</v>
      </c>
      <c r="I109" s="26"/>
    </row>
    <row r="110" spans="1:9" s="2" customFormat="1" ht="19.5" x14ac:dyDescent="0.25">
      <c r="A110" s="7">
        <v>14</v>
      </c>
      <c r="B110" s="49" t="s">
        <v>70</v>
      </c>
      <c r="C110" s="34" t="s">
        <v>24</v>
      </c>
      <c r="D110" s="35">
        <v>103</v>
      </c>
      <c r="E110" s="18">
        <v>1.1010943500000001</v>
      </c>
      <c r="F110" s="19">
        <f t="shared" si="4"/>
        <v>1.4359201861296811</v>
      </c>
      <c r="G110" s="20">
        <f t="shared" si="5"/>
        <v>147.89977917135715</v>
      </c>
      <c r="I110" s="26"/>
    </row>
    <row r="111" spans="1:9" s="2" customFormat="1" x14ac:dyDescent="0.25">
      <c r="A111" s="7">
        <v>15</v>
      </c>
      <c r="B111" s="49" t="s">
        <v>71</v>
      </c>
      <c r="C111" s="34" t="s">
        <v>29</v>
      </c>
      <c r="D111" s="35">
        <v>282</v>
      </c>
      <c r="E111" s="18">
        <v>0.75855000000000006</v>
      </c>
      <c r="F111" s="19">
        <f t="shared" si="4"/>
        <v>0.98921337412063692</v>
      </c>
      <c r="G111" s="20">
        <f t="shared" si="5"/>
        <v>278.95817150201964</v>
      </c>
      <c r="I111" s="26"/>
    </row>
    <row r="112" spans="1:9" s="2" customFormat="1" x14ac:dyDescent="0.25">
      <c r="A112" s="7"/>
      <c r="B112" s="16" t="s">
        <v>26</v>
      </c>
      <c r="C112" s="17"/>
      <c r="D112" s="17"/>
      <c r="E112" s="51"/>
      <c r="F112" s="19"/>
      <c r="G112" s="20"/>
      <c r="I112" s="26"/>
    </row>
    <row r="113" spans="1:10" s="2" customFormat="1" x14ac:dyDescent="0.25">
      <c r="A113" s="7">
        <v>1</v>
      </c>
      <c r="B113" s="30" t="s">
        <v>72</v>
      </c>
      <c r="C113" s="43" t="s">
        <v>33</v>
      </c>
      <c r="D113" s="42">
        <v>1</v>
      </c>
      <c r="E113" s="18">
        <v>142.1707668</v>
      </c>
      <c r="F113" s="19">
        <f t="shared" si="4"/>
        <v>185.4027077022559</v>
      </c>
      <c r="G113" s="20">
        <f t="shared" si="5"/>
        <v>185.4027077022559</v>
      </c>
    </row>
    <row r="114" spans="1:10" s="2" customFormat="1" x14ac:dyDescent="0.25">
      <c r="A114" s="7">
        <v>2</v>
      </c>
      <c r="B114" s="25" t="s">
        <v>73</v>
      </c>
      <c r="C114" s="43" t="s">
        <v>33</v>
      </c>
      <c r="D114" s="44">
        <v>1</v>
      </c>
      <c r="E114" s="18">
        <v>126.72936810000002</v>
      </c>
      <c r="F114" s="19">
        <f t="shared" si="4"/>
        <v>165.26581743903134</v>
      </c>
      <c r="G114" s="20">
        <f t="shared" si="5"/>
        <v>165.26581743903134</v>
      </c>
      <c r="I114" s="26"/>
    </row>
    <row r="115" spans="1:10" s="2" customFormat="1" x14ac:dyDescent="0.25">
      <c r="A115" s="7">
        <v>3</v>
      </c>
      <c r="B115" s="25" t="s">
        <v>34</v>
      </c>
      <c r="C115" s="43" t="s">
        <v>33</v>
      </c>
      <c r="D115" s="44">
        <v>1</v>
      </c>
      <c r="E115" s="47">
        <v>79.028922600000001</v>
      </c>
      <c r="F115" s="19">
        <f t="shared" si="4"/>
        <v>103.06040099962382</v>
      </c>
      <c r="G115" s="20">
        <f t="shared" si="5"/>
        <v>103.06040099962382</v>
      </c>
      <c r="H115" s="21"/>
      <c r="I115" s="21"/>
      <c r="J115" s="21"/>
    </row>
    <row r="116" spans="1:10" s="2" customFormat="1" x14ac:dyDescent="0.25">
      <c r="A116" s="7">
        <v>4</v>
      </c>
      <c r="B116" s="25" t="s">
        <v>74</v>
      </c>
      <c r="C116" s="7" t="s">
        <v>33</v>
      </c>
      <c r="D116" s="42">
        <v>4</v>
      </c>
      <c r="E116" s="18">
        <v>24.209417500000001</v>
      </c>
      <c r="F116" s="19">
        <f t="shared" si="4"/>
        <v>31.57112856195398</v>
      </c>
      <c r="G116" s="20">
        <f t="shared" si="5"/>
        <v>126.28451424781592</v>
      </c>
      <c r="I116" s="26"/>
    </row>
    <row r="117" spans="1:10" s="2" customFormat="1" x14ac:dyDescent="0.25">
      <c r="A117" s="7">
        <v>5</v>
      </c>
      <c r="B117" s="25" t="s">
        <v>75</v>
      </c>
      <c r="C117" s="7" t="s">
        <v>33</v>
      </c>
      <c r="D117" s="42">
        <v>12</v>
      </c>
      <c r="E117" s="18">
        <v>21.875417500000001</v>
      </c>
      <c r="F117" s="19">
        <f t="shared" si="4"/>
        <v>28.527395103121254</v>
      </c>
      <c r="G117" s="20">
        <f t="shared" si="5"/>
        <v>342.32874123745506</v>
      </c>
      <c r="I117" s="26"/>
    </row>
    <row r="118" spans="1:10" s="53" customFormat="1" x14ac:dyDescent="0.25">
      <c r="A118" s="7">
        <v>6</v>
      </c>
      <c r="B118" s="25" t="s">
        <v>76</v>
      </c>
      <c r="C118" s="7" t="s">
        <v>33</v>
      </c>
      <c r="D118" s="42">
        <v>5</v>
      </c>
      <c r="E118" s="18">
        <v>13.706417500000001</v>
      </c>
      <c r="F118" s="19">
        <f t="shared" si="4"/>
        <v>17.874327997206702</v>
      </c>
      <c r="G118" s="20">
        <f t="shared" si="5"/>
        <v>89.371639986033514</v>
      </c>
      <c r="I118" s="54"/>
    </row>
    <row r="119" spans="1:10" s="2" customFormat="1" x14ac:dyDescent="0.25">
      <c r="A119" s="7">
        <v>7</v>
      </c>
      <c r="B119" s="49" t="s">
        <v>77</v>
      </c>
      <c r="C119" s="34" t="s">
        <v>33</v>
      </c>
      <c r="D119" s="50">
        <v>10</v>
      </c>
      <c r="E119" s="18">
        <v>15.824396910000001</v>
      </c>
      <c r="F119" s="19">
        <f t="shared" si="4"/>
        <v>20.636352331112359</v>
      </c>
      <c r="G119" s="20">
        <f t="shared" si="5"/>
        <v>206.3635233111236</v>
      </c>
      <c r="I119" s="26"/>
    </row>
    <row r="120" spans="1:10" s="2" customFormat="1" x14ac:dyDescent="0.25">
      <c r="A120" s="7">
        <v>8</v>
      </c>
      <c r="B120" s="49" t="s">
        <v>78</v>
      </c>
      <c r="C120" s="34" t="s">
        <v>33</v>
      </c>
      <c r="D120" s="50">
        <v>21</v>
      </c>
      <c r="E120" s="47">
        <v>12.673496910000001</v>
      </c>
      <c r="F120" s="19">
        <f t="shared" si="4"/>
        <v>16.527312161688176</v>
      </c>
      <c r="G120" s="20">
        <f t="shared" si="5"/>
        <v>347.07355539545171</v>
      </c>
      <c r="H120" s="21"/>
      <c r="I120" s="21"/>
      <c r="J120" s="21"/>
    </row>
    <row r="121" spans="1:10" s="2" customFormat="1" x14ac:dyDescent="0.25">
      <c r="A121" s="7">
        <v>9</v>
      </c>
      <c r="B121" s="49" t="s">
        <v>79</v>
      </c>
      <c r="C121" s="34" t="s">
        <v>33</v>
      </c>
      <c r="D121" s="50">
        <v>6</v>
      </c>
      <c r="E121" s="18">
        <v>7.4219969099999998</v>
      </c>
      <c r="F121" s="19">
        <f t="shared" si="4"/>
        <v>9.6789118793145352</v>
      </c>
      <c r="G121" s="20">
        <f t="shared" si="5"/>
        <v>58.073471275887215</v>
      </c>
      <c r="I121" s="26"/>
    </row>
    <row r="122" spans="1:10" s="2" customFormat="1" x14ac:dyDescent="0.25">
      <c r="A122" s="7">
        <v>10</v>
      </c>
      <c r="B122" s="22" t="s">
        <v>80</v>
      </c>
      <c r="C122" s="23" t="s">
        <v>29</v>
      </c>
      <c r="D122" s="24">
        <f>5*7</f>
        <v>35</v>
      </c>
      <c r="E122" s="18">
        <v>1.69951246</v>
      </c>
      <c r="F122" s="19">
        <f t="shared" si="4"/>
        <v>2.2163080283655181</v>
      </c>
      <c r="G122" s="20">
        <f t="shared" si="5"/>
        <v>77.570780992793132</v>
      </c>
      <c r="I122" s="26"/>
    </row>
    <row r="123" spans="1:10" s="2" customFormat="1" x14ac:dyDescent="0.25">
      <c r="A123" s="7">
        <v>11</v>
      </c>
      <c r="B123" s="36" t="s">
        <v>81</v>
      </c>
      <c r="C123" s="41" t="s">
        <v>33</v>
      </c>
      <c r="D123" s="42">
        <v>2</v>
      </c>
      <c r="E123" s="18">
        <v>16.064567</v>
      </c>
      <c r="F123" s="19">
        <f t="shared" si="4"/>
        <v>20.949554447112302</v>
      </c>
      <c r="G123" s="20">
        <f t="shared" si="5"/>
        <v>41.899108894224604</v>
      </c>
    </row>
    <row r="124" spans="1:10" s="2" customFormat="1" x14ac:dyDescent="0.25">
      <c r="A124" s="7">
        <v>12</v>
      </c>
      <c r="B124" s="36" t="s">
        <v>32</v>
      </c>
      <c r="C124" s="41" t="s">
        <v>33</v>
      </c>
      <c r="D124" s="42">
        <v>1</v>
      </c>
      <c r="E124" s="18">
        <v>12.563566999999999</v>
      </c>
      <c r="F124" s="19">
        <f t="shared" si="4"/>
        <v>16.383954258863206</v>
      </c>
      <c r="G124" s="20">
        <f t="shared" si="5"/>
        <v>16.383954258863206</v>
      </c>
    </row>
    <row r="125" spans="1:10" s="2" customFormat="1" x14ac:dyDescent="0.25">
      <c r="A125" s="7">
        <v>13</v>
      </c>
      <c r="B125" s="36" t="s">
        <v>82</v>
      </c>
      <c r="C125" s="41" t="s">
        <v>33</v>
      </c>
      <c r="D125" s="42">
        <v>8</v>
      </c>
      <c r="E125" s="18">
        <v>4.3201858</v>
      </c>
      <c r="F125" s="19">
        <f t="shared" si="4"/>
        <v>5.6338877754216101</v>
      </c>
      <c r="G125" s="20">
        <f t="shared" si="5"/>
        <v>45.071102203372881</v>
      </c>
    </row>
    <row r="126" spans="1:10" s="2" customFormat="1" x14ac:dyDescent="0.25">
      <c r="A126" s="7">
        <v>14</v>
      </c>
      <c r="B126" s="36" t="s">
        <v>83</v>
      </c>
      <c r="C126" s="41" t="s">
        <v>33</v>
      </c>
      <c r="D126" s="42">
        <v>24</v>
      </c>
      <c r="E126" s="48">
        <v>3.7366858000000001</v>
      </c>
      <c r="F126" s="19">
        <f t="shared" si="4"/>
        <v>4.8729544107134286</v>
      </c>
      <c r="G126" s="20">
        <f t="shared" si="5"/>
        <v>116.95090585712228</v>
      </c>
    </row>
    <row r="127" spans="1:10" s="2" customFormat="1" x14ac:dyDescent="0.25">
      <c r="A127" s="7">
        <v>15</v>
      </c>
      <c r="B127" s="30" t="s">
        <v>84</v>
      </c>
      <c r="C127" s="41" t="s">
        <v>9</v>
      </c>
      <c r="D127" s="19">
        <v>13</v>
      </c>
      <c r="E127" s="18">
        <v>1.2034992999999998</v>
      </c>
      <c r="F127" s="19">
        <f t="shared" si="4"/>
        <v>1.5694649044951874</v>
      </c>
      <c r="G127" s="20">
        <f t="shared" si="5"/>
        <v>20.403043758437438</v>
      </c>
      <c r="I127" s="26"/>
    </row>
    <row r="128" spans="1:10" s="2" customFormat="1" x14ac:dyDescent="0.25">
      <c r="A128" s="7">
        <v>16</v>
      </c>
      <c r="B128" s="30" t="s">
        <v>85</v>
      </c>
      <c r="C128" s="41" t="s">
        <v>9</v>
      </c>
      <c r="D128" s="19">
        <v>24</v>
      </c>
      <c r="E128" s="18">
        <v>1.4357323000000002</v>
      </c>
      <c r="F128" s="19">
        <f t="shared" si="4"/>
        <v>1.8723163836490442</v>
      </c>
      <c r="G128" s="20">
        <f t="shared" si="5"/>
        <v>44.935593207577057</v>
      </c>
      <c r="I128" s="26"/>
    </row>
    <row r="129" spans="1:10" s="2" customFormat="1" x14ac:dyDescent="0.25">
      <c r="A129" s="7">
        <v>17</v>
      </c>
      <c r="B129" s="55" t="s">
        <v>86</v>
      </c>
      <c r="C129" s="56" t="s">
        <v>9</v>
      </c>
      <c r="D129" s="57">
        <v>17</v>
      </c>
      <c r="E129" s="18">
        <v>1.9582565499999998</v>
      </c>
      <c r="F129" s="19">
        <f t="shared" si="4"/>
        <v>2.553732211745221</v>
      </c>
      <c r="G129" s="20">
        <f t="shared" si="5"/>
        <v>43.413447599668757</v>
      </c>
    </row>
    <row r="130" spans="1:10" s="2" customFormat="1" ht="51.75" x14ac:dyDescent="0.25">
      <c r="A130" s="7">
        <v>18</v>
      </c>
      <c r="B130" s="30" t="s">
        <v>87</v>
      </c>
      <c r="C130" s="43" t="s">
        <v>29</v>
      </c>
      <c r="D130" s="18">
        <f>3.181*9+2.293*27+1.539*11</f>
        <v>107.46900000000001</v>
      </c>
      <c r="E130" s="18">
        <v>0.92140044999999993</v>
      </c>
      <c r="F130" s="19">
        <f t="shared" si="4"/>
        <v>1.2015841382384458</v>
      </c>
      <c r="G130" s="20">
        <f t="shared" si="5"/>
        <v>129.13304575234753</v>
      </c>
    </row>
    <row r="131" spans="1:10" s="2" customFormat="1" ht="34.5" x14ac:dyDescent="0.25">
      <c r="A131" s="7">
        <v>19</v>
      </c>
      <c r="B131" s="49" t="s">
        <v>88</v>
      </c>
      <c r="C131" s="34" t="s">
        <v>29</v>
      </c>
      <c r="D131" s="35">
        <f>4*17</f>
        <v>68</v>
      </c>
      <c r="E131" s="18">
        <v>1.2901938263999999</v>
      </c>
      <c r="F131" s="19">
        <f t="shared" si="4"/>
        <v>1.6825219013680826</v>
      </c>
      <c r="G131" s="20">
        <f t="shared" si="5"/>
        <v>114.41148929302962</v>
      </c>
      <c r="I131" s="26"/>
    </row>
    <row r="132" spans="1:10" s="2" customFormat="1" ht="34.5" x14ac:dyDescent="0.25">
      <c r="A132" s="7">
        <v>20</v>
      </c>
      <c r="B132" s="58" t="s">
        <v>89</v>
      </c>
      <c r="C132" s="34" t="s">
        <v>24</v>
      </c>
      <c r="D132" s="59">
        <f>0.025*3.14*13+0.04*3.14*24+0.057*3.14*14</f>
        <v>6.5406200000000005</v>
      </c>
      <c r="E132" s="18">
        <v>0.79993218399999999</v>
      </c>
      <c r="F132" s="19">
        <f t="shared" si="4"/>
        <v>1.043179243032536</v>
      </c>
      <c r="G132" s="20">
        <f t="shared" si="5"/>
        <v>6.8230390205634661</v>
      </c>
    </row>
    <row r="133" spans="1:10" s="2" customFormat="1" x14ac:dyDescent="0.25">
      <c r="A133" s="7"/>
      <c r="B133" s="45" t="s">
        <v>90</v>
      </c>
      <c r="C133" s="46"/>
      <c r="D133" s="19"/>
      <c r="E133" s="47"/>
      <c r="F133" s="19"/>
      <c r="G133" s="6">
        <f>SUM(G96:G132)</f>
        <v>10757.649867725466</v>
      </c>
      <c r="H133" s="21"/>
      <c r="I133" s="21"/>
      <c r="J133" s="21"/>
    </row>
    <row r="134" spans="1:10" s="15" customFormat="1" x14ac:dyDescent="0.25">
      <c r="A134" s="9"/>
      <c r="B134" s="10" t="s">
        <v>91</v>
      </c>
      <c r="C134" s="11"/>
      <c r="D134" s="11"/>
      <c r="E134" s="12"/>
      <c r="F134" s="13"/>
      <c r="G134" s="14"/>
    </row>
    <row r="135" spans="1:10" s="2" customFormat="1" x14ac:dyDescent="0.25">
      <c r="A135" s="7"/>
      <c r="B135" s="16" t="s">
        <v>7</v>
      </c>
      <c r="C135" s="17"/>
      <c r="D135" s="17"/>
      <c r="E135" s="18"/>
      <c r="F135" s="19"/>
      <c r="G135" s="20"/>
      <c r="I135" s="26"/>
    </row>
    <row r="136" spans="1:10" s="2" customFormat="1" x14ac:dyDescent="0.25">
      <c r="A136" s="7">
        <v>1</v>
      </c>
      <c r="B136" s="22" t="s">
        <v>8</v>
      </c>
      <c r="C136" s="23" t="s">
        <v>9</v>
      </c>
      <c r="D136" s="24">
        <v>264</v>
      </c>
      <c r="E136" s="18">
        <v>0.33</v>
      </c>
      <c r="F136" s="19">
        <f t="shared" si="4"/>
        <v>0.43034791834395908</v>
      </c>
      <c r="G136" s="20">
        <f t="shared" si="5"/>
        <v>113.61185044280519</v>
      </c>
    </row>
    <row r="137" spans="1:10" s="2" customFormat="1" ht="34.5" x14ac:dyDescent="0.25">
      <c r="A137" s="7">
        <v>2</v>
      </c>
      <c r="B137" s="25" t="s">
        <v>10</v>
      </c>
      <c r="C137" s="7" t="s">
        <v>11</v>
      </c>
      <c r="D137" s="18">
        <v>10</v>
      </c>
      <c r="E137" s="18">
        <v>9.5321880999999991</v>
      </c>
      <c r="F137" s="19">
        <f t="shared" si="4"/>
        <v>12.43077971544866</v>
      </c>
      <c r="G137" s="20">
        <f t="shared" si="5"/>
        <v>124.30779715448659</v>
      </c>
      <c r="I137" s="26"/>
    </row>
    <row r="138" spans="1:10" s="2" customFormat="1" ht="19.5" x14ac:dyDescent="0.25">
      <c r="A138" s="7">
        <v>3</v>
      </c>
      <c r="B138" s="25" t="s">
        <v>45</v>
      </c>
      <c r="C138" s="7" t="s">
        <v>11</v>
      </c>
      <c r="D138" s="18">
        <v>10</v>
      </c>
      <c r="E138" s="18">
        <v>0.71096112999999994</v>
      </c>
      <c r="F138" s="19">
        <f t="shared" si="4"/>
        <v>0.92715346157263279</v>
      </c>
      <c r="G138" s="20">
        <f t="shared" si="5"/>
        <v>9.2715346157263276</v>
      </c>
      <c r="I138" s="26"/>
    </row>
    <row r="139" spans="1:10" s="2" customFormat="1" ht="19.5" x14ac:dyDescent="0.25">
      <c r="A139" s="7">
        <v>4</v>
      </c>
      <c r="B139" s="27" t="s">
        <v>15</v>
      </c>
      <c r="C139" s="28" t="s">
        <v>11</v>
      </c>
      <c r="D139" s="29">
        <v>27</v>
      </c>
      <c r="E139" s="18">
        <v>0.54761572650000001</v>
      </c>
      <c r="F139" s="19">
        <f t="shared" si="4"/>
        <v>0.7141372362172419</v>
      </c>
      <c r="G139" s="20">
        <f t="shared" si="5"/>
        <v>19.281705377865531</v>
      </c>
    </row>
    <row r="140" spans="1:10" s="2" customFormat="1" ht="19.5" x14ac:dyDescent="0.25">
      <c r="A140" s="7">
        <v>5</v>
      </c>
      <c r="B140" s="27" t="s">
        <v>46</v>
      </c>
      <c r="C140" s="28" t="s">
        <v>11</v>
      </c>
      <c r="D140" s="29">
        <v>5</v>
      </c>
      <c r="E140" s="18">
        <v>0.95690003899999998</v>
      </c>
      <c r="F140" s="19">
        <f t="shared" si="4"/>
        <v>1.2478786055966764</v>
      </c>
      <c r="G140" s="20">
        <f t="shared" si="5"/>
        <v>6.2393930279833825</v>
      </c>
    </row>
    <row r="141" spans="1:10" s="2" customFormat="1" ht="34.5" x14ac:dyDescent="0.25">
      <c r="A141" s="7">
        <v>6</v>
      </c>
      <c r="B141" s="25" t="s">
        <v>17</v>
      </c>
      <c r="C141" s="7" t="s">
        <v>11</v>
      </c>
      <c r="D141" s="18">
        <v>27</v>
      </c>
      <c r="E141" s="18">
        <v>6.9050893750000002</v>
      </c>
      <c r="F141" s="19">
        <f t="shared" si="4"/>
        <v>9.0048207227583017</v>
      </c>
      <c r="G141" s="20">
        <f t="shared" si="5"/>
        <v>243.13015951447414</v>
      </c>
      <c r="I141" s="26"/>
    </row>
    <row r="142" spans="1:10" s="2" customFormat="1" ht="19.5" x14ac:dyDescent="0.25">
      <c r="A142" s="7">
        <v>7</v>
      </c>
      <c r="B142" s="30" t="s">
        <v>18</v>
      </c>
      <c r="C142" s="31" t="s">
        <v>11</v>
      </c>
      <c r="D142" s="18">
        <v>7</v>
      </c>
      <c r="E142" s="18">
        <v>7.2223217000000002</v>
      </c>
      <c r="F142" s="19">
        <f t="shared" si="4"/>
        <v>9.4185185127436473</v>
      </c>
      <c r="G142" s="20">
        <f t="shared" si="5"/>
        <v>65.929629589205533</v>
      </c>
      <c r="I142" s="26"/>
    </row>
    <row r="143" spans="1:10" s="2" customFormat="1" ht="19.5" x14ac:dyDescent="0.25">
      <c r="A143" s="7">
        <v>8</v>
      </c>
      <c r="B143" s="30" t="s">
        <v>38</v>
      </c>
      <c r="C143" s="34" t="s">
        <v>11</v>
      </c>
      <c r="D143" s="18">
        <v>14</v>
      </c>
      <c r="E143" s="18">
        <v>7.2223217000000002</v>
      </c>
      <c r="F143" s="19">
        <f t="shared" si="4"/>
        <v>9.4185185127436473</v>
      </c>
      <c r="G143" s="20">
        <f t="shared" si="5"/>
        <v>131.85925917841107</v>
      </c>
    </row>
    <row r="144" spans="1:10" s="2" customFormat="1" ht="34.5" x14ac:dyDescent="0.25">
      <c r="A144" s="7">
        <v>9</v>
      </c>
      <c r="B144" s="32" t="s">
        <v>19</v>
      </c>
      <c r="C144" s="7" t="s">
        <v>11</v>
      </c>
      <c r="D144" s="33">
        <v>42</v>
      </c>
      <c r="E144" s="18">
        <v>0.35457203599999998</v>
      </c>
      <c r="F144" s="19">
        <f t="shared" si="4"/>
        <v>0.46239193210781609</v>
      </c>
      <c r="G144" s="20">
        <f t="shared" si="5"/>
        <v>19.420461148528275</v>
      </c>
    </row>
    <row r="145" spans="1:9" s="2" customFormat="1" ht="34.5" x14ac:dyDescent="0.25">
      <c r="A145" s="7">
        <v>10</v>
      </c>
      <c r="B145" s="30" t="s">
        <v>23</v>
      </c>
      <c r="C145" s="34" t="s">
        <v>24</v>
      </c>
      <c r="D145" s="18">
        <v>92</v>
      </c>
      <c r="E145" s="18">
        <v>1.2121948199999999</v>
      </c>
      <c r="F145" s="19">
        <f>+E145*$I$9</f>
        <v>1.5808045982252428</v>
      </c>
      <c r="G145" s="20">
        <f>+F145*D145</f>
        <v>145.43402303672232</v>
      </c>
      <c r="I145" s="26"/>
    </row>
    <row r="146" spans="1:9" s="2" customFormat="1" ht="34.5" x14ac:dyDescent="0.25">
      <c r="A146" s="7">
        <v>11</v>
      </c>
      <c r="B146" s="30" t="s">
        <v>25</v>
      </c>
      <c r="C146" s="34" t="s">
        <v>24</v>
      </c>
      <c r="D146" s="18">
        <v>92</v>
      </c>
      <c r="E146" s="18">
        <v>4.5894516290000009</v>
      </c>
      <c r="F146" s="19">
        <f t="shared" ref="F146:F167" si="6">+E146*$I$9</f>
        <v>5.9850331966074011</v>
      </c>
      <c r="G146" s="20">
        <f t="shared" ref="G146:G167" si="7">+F146*D146</f>
        <v>550.62305408788086</v>
      </c>
      <c r="I146" s="26"/>
    </row>
    <row r="147" spans="1:9" s="2" customFormat="1" x14ac:dyDescent="0.25">
      <c r="A147" s="7"/>
      <c r="B147" s="39" t="s">
        <v>26</v>
      </c>
      <c r="C147" s="40"/>
      <c r="D147" s="40"/>
      <c r="E147" s="18"/>
      <c r="F147" s="19"/>
      <c r="G147" s="20"/>
    </row>
    <row r="148" spans="1:9" s="2" customFormat="1" x14ac:dyDescent="0.25">
      <c r="A148" s="7">
        <v>1</v>
      </c>
      <c r="B148" s="22" t="s">
        <v>92</v>
      </c>
      <c r="C148" s="23" t="s">
        <v>9</v>
      </c>
      <c r="D148" s="24">
        <v>132</v>
      </c>
      <c r="E148" s="18">
        <v>0.43504620000000005</v>
      </c>
      <c r="F148" s="19">
        <f t="shared" si="6"/>
        <v>0.56733705016196878</v>
      </c>
      <c r="G148" s="20">
        <f t="shared" si="7"/>
        <v>74.888490621379873</v>
      </c>
      <c r="I148" s="26"/>
    </row>
    <row r="149" spans="1:9" s="2" customFormat="1" x14ac:dyDescent="0.25">
      <c r="A149" s="7">
        <v>2</v>
      </c>
      <c r="B149" s="22" t="s">
        <v>93</v>
      </c>
      <c r="C149" s="23" t="s">
        <v>9</v>
      </c>
      <c r="D149" s="24">
        <v>33</v>
      </c>
      <c r="E149" s="18">
        <v>0.47040630000000005</v>
      </c>
      <c r="F149" s="19">
        <f t="shared" si="6"/>
        <v>0.61344961206328463</v>
      </c>
      <c r="G149" s="20">
        <f t="shared" si="7"/>
        <v>20.243837198088393</v>
      </c>
    </row>
    <row r="150" spans="1:9" s="2" customFormat="1" x14ac:dyDescent="0.25">
      <c r="A150" s="7">
        <v>3</v>
      </c>
      <c r="B150" s="49" t="s">
        <v>94</v>
      </c>
      <c r="C150" s="34" t="s">
        <v>33</v>
      </c>
      <c r="D150" s="50">
        <v>16</v>
      </c>
      <c r="E150" s="18">
        <v>5.4380969099999996</v>
      </c>
      <c r="F150" s="19">
        <f t="shared" si="6"/>
        <v>7.0917384393067149</v>
      </c>
      <c r="G150" s="20">
        <f t="shared" si="7"/>
        <v>113.46781502890744</v>
      </c>
      <c r="I150" s="26"/>
    </row>
    <row r="151" spans="1:9" s="2" customFormat="1" x14ac:dyDescent="0.25">
      <c r="A151" s="7">
        <v>4</v>
      </c>
      <c r="B151" s="49" t="s">
        <v>95</v>
      </c>
      <c r="C151" s="34" t="s">
        <v>33</v>
      </c>
      <c r="D151" s="50">
        <v>6</v>
      </c>
      <c r="E151" s="18">
        <v>5.0879969100000002</v>
      </c>
      <c r="F151" s="19">
        <f t="shared" si="6"/>
        <v>6.6351784204818065</v>
      </c>
      <c r="G151" s="20">
        <f t="shared" si="7"/>
        <v>39.811070522890837</v>
      </c>
    </row>
    <row r="152" spans="1:9" s="2" customFormat="1" x14ac:dyDescent="0.25">
      <c r="A152" s="7">
        <v>5</v>
      </c>
      <c r="B152" s="49" t="s">
        <v>96</v>
      </c>
      <c r="C152" s="34" t="s">
        <v>33</v>
      </c>
      <c r="D152" s="50">
        <v>40</v>
      </c>
      <c r="E152" s="18">
        <v>1.2952469099999999</v>
      </c>
      <c r="F152" s="19">
        <f t="shared" si="6"/>
        <v>1.689111549878622</v>
      </c>
      <c r="G152" s="20">
        <f t="shared" si="7"/>
        <v>67.564461995144882</v>
      </c>
    </row>
    <row r="153" spans="1:9" s="2" customFormat="1" x14ac:dyDescent="0.25">
      <c r="A153" s="7">
        <v>6</v>
      </c>
      <c r="B153" s="49" t="s">
        <v>97</v>
      </c>
      <c r="C153" s="34" t="s">
        <v>33</v>
      </c>
      <c r="D153" s="50">
        <v>20</v>
      </c>
      <c r="E153" s="18">
        <v>2.3550955000000005</v>
      </c>
      <c r="F153" s="19">
        <f t="shared" si="6"/>
        <v>3.071243775534017</v>
      </c>
      <c r="G153" s="20">
        <f t="shared" si="7"/>
        <v>61.424875510680337</v>
      </c>
    </row>
    <row r="154" spans="1:9" s="2" customFormat="1" x14ac:dyDescent="0.25">
      <c r="A154" s="7">
        <v>7</v>
      </c>
      <c r="B154" s="49" t="s">
        <v>98</v>
      </c>
      <c r="C154" s="34" t="s">
        <v>33</v>
      </c>
      <c r="D154" s="50">
        <v>20</v>
      </c>
      <c r="E154" s="18">
        <v>1.7036969100000001</v>
      </c>
      <c r="F154" s="19">
        <f t="shared" si="6"/>
        <v>2.2217649051743495</v>
      </c>
      <c r="G154" s="20">
        <f t="shared" si="7"/>
        <v>44.435298103486993</v>
      </c>
    </row>
    <row r="155" spans="1:9" s="2" customFormat="1" x14ac:dyDescent="0.25">
      <c r="A155" s="7">
        <v>8</v>
      </c>
      <c r="B155" s="49" t="s">
        <v>99</v>
      </c>
      <c r="C155" s="34" t="s">
        <v>33</v>
      </c>
      <c r="D155" s="50">
        <v>20</v>
      </c>
      <c r="E155" s="18">
        <v>4.2106255000000008</v>
      </c>
      <c r="F155" s="19">
        <f t="shared" si="6"/>
        <v>5.4910118753060368</v>
      </c>
      <c r="G155" s="20">
        <f t="shared" si="7"/>
        <v>109.82023750612073</v>
      </c>
      <c r="I155" s="26"/>
    </row>
    <row r="156" spans="1:9" s="2" customFormat="1" x14ac:dyDescent="0.25">
      <c r="A156" s="5" t="s">
        <v>100</v>
      </c>
      <c r="B156" s="49" t="s">
        <v>101</v>
      </c>
      <c r="C156" s="34" t="s">
        <v>33</v>
      </c>
      <c r="D156" s="50">
        <v>40</v>
      </c>
      <c r="E156" s="18">
        <f>1.47029691-H156</f>
        <v>1.0702969100000002</v>
      </c>
      <c r="F156" s="57">
        <f t="shared" si="6"/>
        <v>1.3957577188741568</v>
      </c>
      <c r="G156" s="20">
        <f t="shared" si="7"/>
        <v>55.830308754966268</v>
      </c>
      <c r="H156" s="2">
        <v>0.4</v>
      </c>
      <c r="I156" s="26"/>
    </row>
    <row r="157" spans="1:9" s="2" customFormat="1" x14ac:dyDescent="0.25">
      <c r="A157" s="5" t="s">
        <v>102</v>
      </c>
      <c r="B157" s="49" t="s">
        <v>103</v>
      </c>
      <c r="C157" s="34" t="s">
        <v>33</v>
      </c>
      <c r="D157" s="50">
        <v>20</v>
      </c>
      <c r="E157" s="18">
        <f>7.6077625-H157</f>
        <v>1.4967625</v>
      </c>
      <c r="F157" s="19">
        <f t="shared" si="6"/>
        <v>1.9519049276675757</v>
      </c>
      <c r="G157" s="20">
        <f t="shared" si="7"/>
        <v>39.038098553351517</v>
      </c>
      <c r="H157" s="2">
        <f>+'[9]1-6+'!L71</f>
        <v>6.1109999999999998</v>
      </c>
    </row>
    <row r="158" spans="1:9" s="2" customFormat="1" x14ac:dyDescent="0.25">
      <c r="A158" s="7">
        <v>11</v>
      </c>
      <c r="B158" s="49" t="s">
        <v>104</v>
      </c>
      <c r="C158" s="34" t="s">
        <v>33</v>
      </c>
      <c r="D158" s="50">
        <v>2</v>
      </c>
      <c r="E158" s="18">
        <v>3.3937255</v>
      </c>
      <c r="F158" s="19">
        <f t="shared" si="6"/>
        <v>4.4257051647145804</v>
      </c>
      <c r="G158" s="20">
        <f t="shared" si="7"/>
        <v>8.8514103294291608</v>
      </c>
    </row>
    <row r="159" spans="1:9" s="2" customFormat="1" x14ac:dyDescent="0.25">
      <c r="A159" s="7">
        <v>12</v>
      </c>
      <c r="B159" s="49" t="s">
        <v>105</v>
      </c>
      <c r="C159" s="34" t="s">
        <v>33</v>
      </c>
      <c r="D159" s="50">
        <v>2</v>
      </c>
      <c r="E159" s="18">
        <v>1.9954469100000001</v>
      </c>
      <c r="F159" s="19">
        <f t="shared" si="6"/>
        <v>2.6022315875284407</v>
      </c>
      <c r="G159" s="20">
        <f t="shared" si="7"/>
        <v>5.2044631750568815</v>
      </c>
    </row>
    <row r="160" spans="1:9" s="2" customFormat="1" x14ac:dyDescent="0.25">
      <c r="A160" s="7">
        <v>13</v>
      </c>
      <c r="B160" s="49" t="s">
        <v>106</v>
      </c>
      <c r="C160" s="34" t="s">
        <v>33</v>
      </c>
      <c r="D160" s="50">
        <v>2</v>
      </c>
      <c r="E160" s="18">
        <v>5.1442255000000001</v>
      </c>
      <c r="F160" s="19">
        <f t="shared" si="6"/>
        <v>6.7085052588391276</v>
      </c>
      <c r="G160" s="20">
        <f t="shared" si="7"/>
        <v>13.417010517678255</v>
      </c>
    </row>
    <row r="161" spans="1:11" s="2" customFormat="1" x14ac:dyDescent="0.25">
      <c r="A161" s="5" t="s">
        <v>107</v>
      </c>
      <c r="B161" s="49" t="s">
        <v>108</v>
      </c>
      <c r="C161" s="34" t="s">
        <v>33</v>
      </c>
      <c r="D161" s="50">
        <v>4</v>
      </c>
      <c r="E161" s="18">
        <f>1.70369691-H161</f>
        <v>1.10369691</v>
      </c>
      <c r="F161" s="57">
        <f t="shared" si="6"/>
        <v>1.4393141445489694</v>
      </c>
      <c r="G161" s="20">
        <f t="shared" si="7"/>
        <v>5.7572565781958778</v>
      </c>
      <c r="H161" s="2">
        <v>0.6</v>
      </c>
      <c r="I161" s="26"/>
    </row>
    <row r="162" spans="1:11" s="2" customFormat="1" x14ac:dyDescent="0.25">
      <c r="A162" s="5" t="s">
        <v>109</v>
      </c>
      <c r="B162" s="49" t="s">
        <v>110</v>
      </c>
      <c r="C162" s="34" t="s">
        <v>33</v>
      </c>
      <c r="D162" s="50">
        <v>2</v>
      </c>
      <c r="E162" s="18">
        <f>12.1462255-H162</f>
        <v>2.1462254999999999</v>
      </c>
      <c r="F162" s="19">
        <f t="shared" si="6"/>
        <v>2.7988596249143112</v>
      </c>
      <c r="G162" s="20">
        <f t="shared" si="7"/>
        <v>5.5977192498286223</v>
      </c>
      <c r="H162" s="2">
        <f>+'[9]1-6+'!L86</f>
        <v>10</v>
      </c>
      <c r="I162" s="26"/>
    </row>
    <row r="163" spans="1:11" s="2" customFormat="1" ht="19.5" x14ac:dyDescent="0.25">
      <c r="A163" s="7">
        <v>16</v>
      </c>
      <c r="B163" s="30" t="s">
        <v>18</v>
      </c>
      <c r="C163" s="31" t="s">
        <v>11</v>
      </c>
      <c r="D163" s="18">
        <v>1.1000000000000001</v>
      </c>
      <c r="E163" s="18">
        <v>7.2223217000000002</v>
      </c>
      <c r="F163" s="19">
        <f t="shared" si="6"/>
        <v>9.4185185127436473</v>
      </c>
      <c r="G163" s="20">
        <f t="shared" si="7"/>
        <v>10.360370364018014</v>
      </c>
      <c r="I163" s="26"/>
    </row>
    <row r="164" spans="1:11" s="2" customFormat="1" x14ac:dyDescent="0.25">
      <c r="A164" s="7">
        <v>17</v>
      </c>
      <c r="B164" s="30" t="s">
        <v>111</v>
      </c>
      <c r="C164" s="60" t="s">
        <v>33</v>
      </c>
      <c r="D164" s="61">
        <v>22</v>
      </c>
      <c r="E164" s="18">
        <v>73.407300000000006</v>
      </c>
      <c r="F164" s="19">
        <f t="shared" si="6"/>
        <v>95.729329534092443</v>
      </c>
      <c r="G164" s="20">
        <f t="shared" si="7"/>
        <v>2106.0452497500337</v>
      </c>
    </row>
    <row r="165" spans="1:11" s="2" customFormat="1" ht="34.5" x14ac:dyDescent="0.25">
      <c r="A165" s="7">
        <v>18</v>
      </c>
      <c r="B165" s="30" t="s">
        <v>112</v>
      </c>
      <c r="C165" s="60" t="s">
        <v>9</v>
      </c>
      <c r="D165" s="62">
        <v>132</v>
      </c>
      <c r="E165" s="18">
        <v>7.5522317499999991E-2</v>
      </c>
      <c r="F165" s="19">
        <f t="shared" si="6"/>
        <v>9.8487491286777418E-2</v>
      </c>
      <c r="G165" s="20">
        <f t="shared" si="7"/>
        <v>13.000348849854619</v>
      </c>
      <c r="I165" s="26"/>
    </row>
    <row r="166" spans="1:11" s="2" customFormat="1" ht="34.5" x14ac:dyDescent="0.25">
      <c r="A166" s="7">
        <v>19</v>
      </c>
      <c r="B166" s="30" t="s">
        <v>113</v>
      </c>
      <c r="C166" s="41" t="s">
        <v>33</v>
      </c>
      <c r="D166" s="42">
        <v>22</v>
      </c>
      <c r="E166" s="18">
        <v>0.61695730000000004</v>
      </c>
      <c r="F166" s="19">
        <f t="shared" si="6"/>
        <v>0.8045645144306347</v>
      </c>
      <c r="G166" s="20">
        <f t="shared" si="7"/>
        <v>17.700419317473962</v>
      </c>
      <c r="I166" s="26"/>
    </row>
    <row r="167" spans="1:11" s="2" customFormat="1" ht="34.5" x14ac:dyDescent="0.25">
      <c r="A167" s="7">
        <v>20</v>
      </c>
      <c r="B167" s="30" t="s">
        <v>114</v>
      </c>
      <c r="C167" s="60" t="s">
        <v>33</v>
      </c>
      <c r="D167" s="61">
        <v>22</v>
      </c>
      <c r="E167" s="18">
        <v>0.94575392999999996</v>
      </c>
      <c r="F167" s="19">
        <f t="shared" si="6"/>
        <v>1.2333431364882375</v>
      </c>
      <c r="G167" s="20">
        <f t="shared" si="7"/>
        <v>27.133549002741223</v>
      </c>
      <c r="I167" s="26"/>
    </row>
    <row r="168" spans="1:11" s="2" customFormat="1" x14ac:dyDescent="0.25">
      <c r="A168" s="7"/>
      <c r="B168" s="45" t="s">
        <v>115</v>
      </c>
      <c r="C168" s="46"/>
      <c r="D168" s="19"/>
      <c r="E168" s="47"/>
      <c r="F168" s="19"/>
      <c r="G168" s="6">
        <f>SUM(G135:G167)</f>
        <v>4268.7011581034167</v>
      </c>
      <c r="H168" s="21"/>
      <c r="I168" s="21"/>
      <c r="J168" s="21"/>
    </row>
    <row r="169" spans="1:11" s="2" customFormat="1" x14ac:dyDescent="0.25">
      <c r="A169" s="7"/>
      <c r="B169" s="45" t="s">
        <v>116</v>
      </c>
      <c r="C169" s="46"/>
      <c r="D169" s="19"/>
      <c r="E169" s="47"/>
      <c r="F169" s="19"/>
      <c r="G169" s="6">
        <f>SUM(G8:G168)/2</f>
        <v>104276.34349844808</v>
      </c>
      <c r="H169" s="21"/>
      <c r="I169" s="21"/>
      <c r="J169" s="21"/>
    </row>
    <row r="170" spans="1:11" s="2" customFormat="1" x14ac:dyDescent="0.25">
      <c r="A170" s="7"/>
      <c r="B170" s="45" t="s">
        <v>117</v>
      </c>
      <c r="C170" s="46"/>
      <c r="D170" s="19"/>
      <c r="E170" s="47"/>
      <c r="F170" s="19"/>
      <c r="G170" s="6">
        <f>+G169*0.2</f>
        <v>20855.268699689619</v>
      </c>
      <c r="H170" s="63"/>
      <c r="I170" s="21"/>
    </row>
    <row r="171" spans="1:11" s="69" customFormat="1" x14ac:dyDescent="0.25">
      <c r="A171" s="28"/>
      <c r="B171" s="64" t="s">
        <v>118</v>
      </c>
      <c r="C171" s="65"/>
      <c r="D171" s="57"/>
      <c r="E171" s="66"/>
      <c r="F171" s="57"/>
      <c r="G171" s="67">
        <f>+G170+G169</f>
        <v>125131.61219813771</v>
      </c>
      <c r="H171" s="68"/>
      <c r="I171" s="68"/>
    </row>
    <row r="172" spans="1:11" s="1" customFormat="1" ht="17.25" customHeight="1" x14ac:dyDescent="0.3">
      <c r="A172" s="70"/>
      <c r="B172" s="70"/>
      <c r="C172" s="71"/>
      <c r="D172" s="71"/>
      <c r="E172" s="71"/>
      <c r="F172" s="70"/>
      <c r="G172" s="72"/>
      <c r="H172" s="3"/>
      <c r="I172" s="73"/>
      <c r="J172" s="74"/>
      <c r="K172" s="3"/>
    </row>
    <row r="173" spans="1:11" ht="15.75" customHeight="1" x14ac:dyDescent="0.3">
      <c r="A173" s="70"/>
      <c r="B173" s="80" t="s">
        <v>119</v>
      </c>
      <c r="C173" s="80"/>
      <c r="D173" s="80"/>
      <c r="E173" s="80"/>
      <c r="F173" s="80"/>
      <c r="G173" s="75"/>
    </row>
    <row r="174" spans="1:11" ht="15.75" customHeight="1" x14ac:dyDescent="0.3">
      <c r="A174" s="70"/>
      <c r="B174" s="70"/>
      <c r="C174" s="71"/>
      <c r="D174" s="71"/>
      <c r="E174" s="71"/>
      <c r="F174" s="70"/>
      <c r="G174" s="75"/>
      <c r="K174" s="76"/>
    </row>
    <row r="175" spans="1:11" x14ac:dyDescent="0.3">
      <c r="A175" s="70"/>
      <c r="B175" s="70"/>
      <c r="C175" s="71"/>
      <c r="D175" s="71"/>
      <c r="E175" s="71"/>
      <c r="F175" s="70"/>
      <c r="G175" s="75"/>
    </row>
    <row r="176" spans="1:11" ht="15.75" customHeight="1" x14ac:dyDescent="0.3">
      <c r="A176" s="70"/>
      <c r="B176" s="70"/>
      <c r="C176" s="71"/>
      <c r="D176" s="71"/>
      <c r="E176" s="71"/>
      <c r="F176" s="70"/>
      <c r="G176" s="75"/>
    </row>
    <row r="177" spans="1:7" x14ac:dyDescent="0.3">
      <c r="A177" s="70"/>
      <c r="B177" s="70"/>
      <c r="C177" s="71"/>
      <c r="D177" s="71"/>
      <c r="E177" s="71"/>
      <c r="F177" s="70"/>
      <c r="G177" s="75"/>
    </row>
    <row r="178" spans="1:7" x14ac:dyDescent="0.3">
      <c r="A178" s="70"/>
      <c r="B178" s="70"/>
      <c r="C178" s="71"/>
      <c r="D178" s="71"/>
      <c r="E178" s="71"/>
      <c r="F178" s="70"/>
      <c r="G178" s="75"/>
    </row>
    <row r="179" spans="1:7" ht="15.75" customHeight="1" x14ac:dyDescent="0.3">
      <c r="A179" s="70"/>
      <c r="B179" s="70"/>
      <c r="C179" s="71"/>
      <c r="D179" s="71"/>
      <c r="E179" s="71"/>
      <c r="F179" s="70"/>
      <c r="G179" s="75"/>
    </row>
    <row r="180" spans="1:7" x14ac:dyDescent="0.3">
      <c r="A180" s="70"/>
      <c r="B180" s="70"/>
      <c r="C180" s="71"/>
      <c r="D180" s="71"/>
      <c r="E180" s="71"/>
      <c r="F180" s="70"/>
      <c r="G180" s="75"/>
    </row>
  </sheetData>
  <mergeCells count="6">
    <mergeCell ref="A4:G4"/>
    <mergeCell ref="A5:G5"/>
    <mergeCell ref="B173:F173"/>
    <mergeCell ref="C1:G1"/>
    <mergeCell ref="C2:G2"/>
    <mergeCell ref="C3:G3"/>
  </mergeCells>
  <pageMargins left="0.78740157480314965" right="0.27559055118110237" top="0.62992125984251968" bottom="0.62992125984251968" header="0.27559055118110237" footer="0.27559055118110237"/>
  <pageSetup paperSize="9" scale="65"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caval</vt:lpstr>
      <vt:lpstr>caval!OLE_LINK1</vt:lpstr>
      <vt:lpstr>caval!Print_Area</vt:lpstr>
      <vt:lpstr>caval!Print_Titles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2025-09-16T07:52:57Z</dcterms:created>
  <dcterms:modified xsi:type="dcterms:W3CDTF">2025-09-16T08:25:17Z</dcterms:modified>
</cp:coreProperties>
</file>